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  <Override PartName="/xl/worksheets/sheet10.xml" ContentType="application/vnd.openxmlformats-officedocument.spreadsheetml.worksheet+xml"/>
  <Override PartName="/xl/tables/table8.xml" ContentType="application/vnd.openxmlformats-officedocument.spreadsheetml.table+xml"/>
  <Override PartName="/xl/worksheets/sheet11.xml" ContentType="application/vnd.openxmlformats-officedocument.spreadsheetml.worksheet+xml"/>
  <Override PartName="/xl/tables/table9.xml" ContentType="application/vnd.openxmlformats-officedocument.spreadsheetml.table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800b02216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aşlangıç" sheetId="1" r:id="R65feaebaceda4f04"/>
    <x:sheet xmlns:r="http://schemas.openxmlformats.org/officeDocument/2006/relationships" name="Bahçe Kimliği" sheetId="2" r:id="Rc192b51287ec4ad6"/>
    <x:sheet xmlns:r="http://schemas.openxmlformats.org/officeDocument/2006/relationships" name="Hasat Özeti" sheetId="3" r:id="R92de1546f50e48c5"/>
    <x:sheet xmlns:r="http://schemas.openxmlformats.org/officeDocument/2006/relationships" name="Gözlem Kayıtları" sheetId="4" r:id="R22666d3b34b149c0"/>
    <x:sheet xmlns:r="http://schemas.openxmlformats.org/officeDocument/2006/relationships" name="Sulama Kayıtları" sheetId="5" r:id="Rb7868dd0976c4f8d"/>
    <x:sheet xmlns:r="http://schemas.openxmlformats.org/officeDocument/2006/relationships" name="Gübre Kayıtları" sheetId="6" r:id="R3f66cf14b8e348a8"/>
    <x:sheet xmlns:r="http://schemas.openxmlformats.org/officeDocument/2006/relationships" name="Mücadele Kayıtları" sheetId="7" r:id="R3acc1dbbdfdc4b53"/>
    <x:sheet xmlns:r="http://schemas.openxmlformats.org/officeDocument/2006/relationships" name="Numune Kayıtları" sheetId="8" r:id="Rb06b73cf4b404e22"/>
    <x:sheet xmlns:r="http://schemas.openxmlformats.org/officeDocument/2006/relationships" name="Analiz Sonuçları" sheetId="9" r:id="R01c1d8338ce34d28"/>
    <x:sheet xmlns:r="http://schemas.openxmlformats.org/officeDocument/2006/relationships" name="Fotoğraf Kayıtları" sheetId="10" r:id="R63f8c9773a8d4f83"/>
    <x:sheet xmlns:r="http://schemas.openxmlformats.org/officeDocument/2006/relationships" name="Eylem Planı" sheetId="11" r:id="Ra46206c28d804ec3"/>
    <x:sheet xmlns:r="http://schemas.openxmlformats.org/officeDocument/2006/relationships" name="Özet" sheetId="12" r:id="Rac78d0c0851944a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#,##0.0"/>
    <x:numFmt numFmtId="202" formatCode="0.0%"/>
    <x:numFmt numFmtId="203" formatCode="#,##0.00"/>
    <x:numFmt numFmtId="204" formatCode="#,##0"/>
  </x:numFmts>
  <x:fonts count="15">
    <x:font>
      <x:sz val="11"/>
      <x:name val="Carlito"/>
    </x:font>
    <x:font>
      <x:sz val="10"/>
      <x:color rgb="FF24302A"/>
      <x:name val="Aptos"/>
    </x:font>
    <x:font>
      <x:b/>
      <x:sz val="17"/>
      <x:color rgb="FFFFFFFF"/>
      <x:name val="Aptos"/>
    </x:font>
    <x:font>
      <x:sz val="10"/>
      <x:color rgb="FF356859"/>
      <x:name val="Aptos"/>
    </x:font>
    <x:font>
      <x:b/>
      <x:sz val="12"/>
      <x:color rgb="FF214E34"/>
      <x:name val="Aptos"/>
    </x:font>
    <x:font>
      <x:b/>
      <x:sz val="11"/>
      <x:color rgb="FF214E34"/>
      <x:name val="Aptos"/>
    </x:font>
    <x:font>
      <x:b/>
      <x:sz val="10"/>
      <x:color rgb="FF214E34"/>
      <x:name val="Aptos"/>
    </x:font>
    <x:font>
      <x:b/>
      <x:sz val="11"/>
      <x:color rgb="FFFFFFFF"/>
      <x:name val="Aptos"/>
    </x:font>
    <x:font>
      <x:b/>
      <x:sz val="10"/>
      <x:color rgb="FF8A1C1C"/>
      <x:name val="Aptos"/>
    </x:font>
    <x:font>
      <x:i/>
      <x:sz val="9"/>
      <x:color rgb="FF5F6C64"/>
      <x:name val="Aptos"/>
    </x:font>
    <x:font>
      <x:b/>
      <x:sz val="9"/>
      <x:color rgb="FFFFFFFF"/>
      <x:name val="Aptos"/>
    </x:font>
    <x:font>
      <x:sz val="9"/>
      <x:color rgb="FF24302A"/>
      <x:name val="Aptos"/>
    </x:font>
    <x:font>
      <x:sz val="9"/>
      <x:color rgb="FF214E34"/>
      <x:name val="Aptos"/>
    </x:font>
    <x:font>
      <x:sz val="9"/>
      <x:color rgb="FF5F6C64"/>
      <x:name val="Aptos"/>
    </x:font>
    <x:font>
      <x:b/>
      <x:sz val="13"/>
      <x:color rgb="FF214E34"/>
      <x:name val="Aptos"/>
    </x:font>
  </x:fonts>
  <x:fills count="10">
    <x:fill>
      <x:patternFill patternType="none"/>
    </x:fill>
    <x:fill>
      <x:patternFill patternType="gray125"/>
    </x:fill>
    <x:fill>
      <x:patternFill patternType="solid">
        <x:fgColor rgb="FF214E34"/>
      </x:patternFill>
    </x:fill>
    <x:fill>
      <x:patternFill patternType="solid">
        <x:fgColor rgb="FFEDF4DC"/>
      </x:patternFill>
    </x:fill>
    <x:fill>
      <x:patternFill patternType="solid">
        <x:fgColor rgb="FFF4F0E6"/>
      </x:patternFill>
    </x:fill>
    <x:fill>
      <x:patternFill patternType="solid">
        <x:fgColor rgb="FFA7C957"/>
      </x:patternFill>
    </x:fill>
    <x:fill>
      <x:patternFill patternType="solid">
        <x:fgColor rgb="FFFFFDF3"/>
      </x:patternFill>
    </x:fill>
    <x:fill>
      <x:patternFill patternType="solid">
        <x:fgColor rgb="FFFBEFEF"/>
      </x:patternFill>
    </x:fill>
    <x:fill>
      <x:patternFill patternType="solid">
        <x:fgColor rgb="FF356859"/>
      </x:patternFill>
    </x:fill>
    <x:fill>
      <x:patternFill patternType="solid">
        <x:fgColor rgb="FFFAFAF7"/>
      </x:patternFill>
    </x:fill>
  </x:fills>
  <x:borders count="11">
    <x:border/>
    <x:border>
      <x:left style="thin">
        <x:color rgb="FFD8E0D7"/>
      </x:left>
      <x:right style="thin">
        <x:color rgb="FFD8E0D7"/>
      </x:right>
      <x:top style="thin">
        <x:color rgb="FFD8E0D7"/>
      </x:top>
      <x:bottom style="thin">
        <x:color rgb="FFD8E0D7"/>
      </x:bottom>
    </x:border>
    <x:border>
      <x:left style="thin">
        <x:color rgb="FFD8E0D7"/>
      </x:left>
      <x:top style="thin">
        <x:color rgb="FFD8E0D7"/>
      </x:top>
    </x:border>
    <x:border>
      <x:top style="thin">
        <x:color rgb="FFD8E0D7"/>
      </x:top>
    </x:border>
    <x:border>
      <x:right style="thin">
        <x:color rgb="FFD8E0D7"/>
      </x:right>
      <x:top style="thin">
        <x:color rgb="FFD8E0D7"/>
      </x:top>
    </x:border>
    <x:border>
      <x:left style="thin">
        <x:color rgb="FFD8E0D7"/>
      </x:left>
    </x:border>
    <x:border>
      <x:right style="thin">
        <x:color rgb="FFD8E0D7"/>
      </x:right>
    </x:border>
    <x:border>
      <x:left style="thin">
        <x:color rgb="FFD8E0D7"/>
      </x:left>
      <x:bottom style="thin">
        <x:color rgb="FFD8E0D7"/>
      </x:bottom>
    </x:border>
    <x:border>
      <x:bottom style="thin">
        <x:color rgb="FFD8E0D7"/>
      </x:bottom>
    </x:border>
    <x:border>
      <x:right style="thin">
        <x:color rgb="FFD8E0D7"/>
      </x:right>
      <x:bottom style="thin">
        <x:color rgb="FFD8E0D7"/>
      </x:bottom>
    </x:border>
    <x:border>
      <x:left style="thin">
        <x:color rgb="FFD8E0D7"/>
      </x:left>
      <x:right style="thin">
        <x:color rgb="FFD8E0D7"/>
      </x:right>
      <x:bottom style="thin">
        <x:color rgb="FFD8E0D7"/>
      </x:bottom>
    </x:border>
  </x:borders>
  <x:cellStyleXfs count="1">
    <x:xf numFmtId="0" fontId="0" fillId="0" borderId="0"/>
  </x:cellStyleXfs>
  <x:cellXfs count="86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left"/>
    </x:xf>
    <x:xf numFmtId="0" fontId="2" fillId="2" borderId="0" xfId="0" applyNumberFormat="1" applyFont="1" applyFill="1" applyBorder="1" applyAlignment="1">
      <x:alignment horizontal="left" vertical="center"/>
    </x:xf>
    <x:xf numFmtId="0" fontId="1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vertical="center" wrapText="1"/>
    </x:xf>
    <x:xf numFmtId="0" fontId="1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horizontal="left"/>
    </x:xf>
    <x:xf numFmtId="0" fontId="1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horizontal="center"/>
    </x:xf>
    <x:xf numFmtId="0" fontId="5" fillId="5" borderId="0" xfId="0" applyNumberFormat="1" applyFont="1" applyFill="1" applyBorder="1" applyAlignment="1">
      <x:alignment horizontal="center" vertical="center"/>
    </x:xf>
    <x:xf numFmtId="0" fontId="6" fillId="4" borderId="0" xfId="0" applyNumberFormat="1" applyFont="1" applyFill="1" applyBorder="1"/>
    <x:xf numFmtId="0" fontId="6" fillId="4" borderId="0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1" fillId="6" borderId="0" xfId="0" applyNumberFormat="1" applyFont="1" applyFill="1" applyBorder="1" applyAlignment="1">
      <x:alignment wrapText="1"/>
    </x:xf>
    <x:xf numFmtId="0" fontId="1" fillId="6" borderId="0" xfId="0" applyNumberFormat="1" applyFont="1" applyFill="1" applyBorder="1" applyAlignment="1">
      <x:alignment vertical="center" wrapText="1"/>
    </x:xf>
    <x:xf numFmtId="0" fontId="5" fillId="5" borderId="1" xfId="0" applyNumberFormat="1" applyFont="1" applyFill="1" applyBorder="1" applyAlignment="1">
      <x:alignment horizontal="center" vertical="center"/>
    </x:xf>
    <x:xf numFmtId="0" fontId="6" fillId="4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1" fillId="7" borderId="0" xfId="0" applyNumberFormat="1" applyFont="1" applyFill="1" applyBorder="1"/>
    <x:xf numFmtId="0" fontId="8" fillId="7" borderId="0" xfId="0" applyNumberFormat="1" applyFont="1" applyFill="1" applyBorder="1"/>
    <x:xf numFmtId="0" fontId="8" fillId="7" borderId="0" xfId="0" applyNumberFormat="1" applyFont="1" applyFill="1" applyBorder="1" applyAlignment="1">
      <x:alignment wrapText="1"/>
    </x:xf>
    <x:xf numFmtId="0" fontId="8" fillId="7" borderId="0" xfId="0" applyNumberFormat="1" applyFont="1" applyFill="1" applyBorder="1" applyAlignment="1">
      <x:alignment vertical="center" wrapText="1"/>
    </x:xf>
    <x:xf numFmtId="0" fontId="7" fillId="2" borderId="2" xfId="0" applyNumberFormat="1" applyFont="1" applyFill="1" applyBorder="1"/>
    <x:xf numFmtId="0" fontId="1" fillId="0" borderId="3" xfId="0" applyNumberFormat="1" applyFont="1" applyFill="1" applyBorder="1"/>
    <x:xf numFmtId="0" fontId="1" fillId="0" borderId="4" xfId="0" applyNumberFormat="1" applyFont="1" applyFill="1" applyBorder="1"/>
    <x:xf numFmtId="0" fontId="8" fillId="7" borderId="5" xfId="0" applyNumberFormat="1" applyFont="1" applyFill="1" applyBorder="1" applyAlignment="1">
      <x:alignment vertical="center" wrapText="1"/>
    </x:xf>
    <x:xf numFmtId="0" fontId="1" fillId="0" borderId="6" xfId="0" applyNumberFormat="1" applyFont="1" applyFill="1" applyBorder="1"/>
    <x:xf numFmtId="0" fontId="1" fillId="0" borderId="5" xfId="0" applyNumberFormat="1" applyFont="1" applyFill="1" applyBorder="1"/>
    <x:xf numFmtId="0" fontId="1" fillId="0" borderId="7" xfId="0" applyNumberFormat="1" applyFont="1" applyFill="1" applyBorder="1"/>
    <x:xf numFmtId="0" fontId="1" fillId="0" borderId="8" xfId="0" applyNumberFormat="1" applyFont="1" applyFill="1" applyBorder="1"/>
    <x:xf numFmtId="0" fontId="1" fillId="0" borderId="9" xfId="0" applyNumberFormat="1" applyFont="1" applyFill="1" applyBorder="1"/>
    <x:xf numFmtId="0" fontId="9" fillId="0" borderId="0" xfId="0" applyNumberFormat="1" applyFont="1" applyFill="1" applyBorder="1"/>
    <x:xf numFmtId="0" fontId="9" fillId="0" borderId="0" xfId="0" applyNumberFormat="1" applyFont="1" applyFill="1" applyBorder="1" applyAlignment="1">
      <x:alignment horizontal="center"/>
    </x:xf>
    <x:xf numFmtId="0" fontId="6" fillId="4" borderId="0" xfId="0" applyNumberFormat="1" applyFont="1" applyFill="1" applyBorder="1" applyAlignment="1">
      <x:alignment wrapText="1"/>
    </x:xf>
    <x:xf numFmtId="0" fontId="6" fillId="4" borderId="0" xfId="0" applyNumberFormat="1" applyFont="1" applyFill="1" applyBorder="1" applyAlignment="1">
      <x:alignment vertical="center" wrapText="1"/>
    </x:xf>
    <x:xf numFmtId="0" fontId="6" fillId="4" borderId="1" xfId="0" applyNumberFormat="1" applyFont="1" applyFill="1" applyBorder="1" applyAlignment="1">
      <x:alignment vertical="center" wrapText="1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wrapText="1"/>
    </x:xf>
    <x:xf numFmtId="0" fontId="1" fillId="8" borderId="0" xfId="0" applyNumberFormat="1" applyFont="1" applyFill="1" applyBorder="1"/>
    <x:xf numFmtId="0" fontId="10" fillId="8" borderId="0" xfId="0" applyNumberFormat="1" applyFont="1" applyFill="1" applyBorder="1"/>
    <x:xf numFmtId="0" fontId="10" fillId="8" borderId="1" xfId="0" applyNumberFormat="1" applyFont="1" applyFill="1" applyBorder="1"/>
    <x:xf numFmtId="0" fontId="10" fillId="8" borderId="1" xfId="0" applyNumberFormat="1" applyFont="1" applyFill="1" applyBorder="1" applyAlignment="1">
      <x:alignment wrapText="1"/>
    </x:xf>
    <x:xf numFmtId="0" fontId="10" fillId="8" borderId="1" xfId="0" applyNumberFormat="1" applyFont="1" applyFill="1" applyBorder="1" applyAlignment="1">
      <x:alignment horizontal="center" wrapText="1"/>
    </x:xf>
    <x:xf numFmtId="0" fontId="10" fillId="8" borderId="1" xfId="0" applyNumberFormat="1" applyFont="1" applyFill="1" applyBorder="1" applyAlignment="1">
      <x:alignment horizontal="center" vertical="center" wrapText="1"/>
    </x:xf>
    <x:xf numFmtId="0" fontId="11" fillId="6" borderId="0" xfId="0" applyNumberFormat="1" applyFont="1" applyFill="1" applyBorder="1"/>
    <x:xf numFmtId="0" fontId="11" fillId="6" borderId="10" xfId="0" applyNumberFormat="1" applyFont="1" applyFill="1" applyBorder="1"/>
    <x:xf numFmtId="0" fontId="11" fillId="6" borderId="1" xfId="0" applyNumberFormat="1" applyFont="1" applyFill="1" applyBorder="1"/>
    <x:xf numFmtId="0" fontId="11" fillId="6" borderId="10" xfId="0" applyNumberFormat="1" applyFont="1" applyFill="1" applyBorder="1" applyAlignment="1">
      <x:alignment wrapText="1"/>
    </x:xf>
    <x:xf numFmtId="0" fontId="11" fillId="6" borderId="1" xfId="0" applyNumberFormat="1" applyFont="1" applyFill="1" applyBorder="1" applyAlignment="1">
      <x:alignment wrapText="1"/>
    </x:xf>
    <x:xf numFmtId="0" fontId="11" fillId="6" borderId="10" xfId="0" applyNumberFormat="1" applyFont="1" applyFill="1" applyBorder="1" applyAlignment="1">
      <x:alignment vertical="center" wrapText="1"/>
    </x:xf>
    <x:xf numFmtId="0" fontId="11" fillId="6" borderId="1" xfId="0" applyNumberFormat="1" applyFont="1" applyFill="1" applyBorder="1" applyAlignment="1">
      <x:alignment vertical="center" wrapText="1"/>
    </x:xf>
    <x:xf numFmtId="0" fontId="11" fillId="3" borderId="10" xfId="0" applyNumberFormat="1" applyFont="1" applyFill="1" applyBorder="1" applyAlignment="1">
      <x:alignment vertical="center" wrapText="1"/>
    </x:xf>
    <x:xf numFmtId="0" fontId="11" fillId="3" borderId="1" xfId="0" applyNumberFormat="1" applyFont="1" applyFill="1" applyBorder="1" applyAlignment="1">
      <x:alignment vertical="center" wrapText="1"/>
    </x:xf>
    <x:xf numFmtId="0" fontId="12" fillId="3" borderId="10" xfId="0" applyNumberFormat="1" applyFont="1" applyFill="1" applyBorder="1" applyAlignment="1">
      <x:alignment vertical="center" wrapText="1"/>
    </x:xf>
    <x:xf numFmtId="0" fontId="12" fillId="3" borderId="1" xfId="0" applyNumberFormat="1" applyFont="1" applyFill="1" applyBorder="1" applyAlignment="1">
      <x:alignment vertical="center" wrapText="1"/>
    </x:xf>
    <x:xf numFmtId="200" fontId="11" fillId="6" borderId="10" xfId="0" applyNumberFormat="1" applyFont="1" applyFill="1" applyBorder="1" applyAlignment="1">
      <x:alignment vertical="center" wrapText="1"/>
    </x:xf>
    <x:xf numFmtId="200" fontId="11" fillId="6" borderId="1" xfId="0" applyNumberFormat="1" applyFont="1" applyFill="1" applyBorder="1" applyAlignment="1">
      <x:alignment vertical="center" wrapText="1"/>
    </x:xf>
    <x:xf numFmtId="201" fontId="11" fillId="6" borderId="10" xfId="0" applyNumberFormat="1" applyFont="1" applyFill="1" applyBorder="1" applyAlignment="1">
      <x:alignment vertical="center" wrapText="1"/>
    </x:xf>
    <x:xf numFmtId="201" fontId="11" fillId="6" borderId="1" xfId="0" applyNumberFormat="1" applyFont="1" applyFill="1" applyBorder="1" applyAlignment="1">
      <x:alignment vertical="center" wrapText="1"/>
    </x:xf>
    <x:xf numFmtId="202" fontId="12" fillId="3" borderId="10" xfId="0" applyNumberFormat="1" applyFont="1" applyFill="1" applyBorder="1" applyAlignment="1">
      <x:alignment vertical="center" wrapText="1"/>
    </x:xf>
    <x:xf numFmtId="202" fontId="12" fillId="3" borderId="1" xfId="0" applyNumberFormat="1" applyFont="1" applyFill="1" applyBorder="1" applyAlignment="1">
      <x:alignment vertical="center" wrapText="1"/>
    </x:xf>
    <x:xf numFmtId="203" fontId="12" fillId="3" borderId="10" xfId="0" applyNumberFormat="1" applyFont="1" applyFill="1" applyBorder="1" applyAlignment="1">
      <x:alignment vertical="center" wrapText="1"/>
    </x:xf>
    <x:xf numFmtId="203" fontId="12" fillId="3" borderId="1" xfId="0" applyNumberFormat="1" applyFont="1" applyFill="1" applyBorder="1" applyAlignment="1">
      <x:alignment vertical="center" wrapText="1"/>
    </x:xf>
    <x:xf numFmtId="203" fontId="11" fillId="6" borderId="10" xfId="0" applyNumberFormat="1" applyFont="1" applyFill="1" applyBorder="1" applyAlignment="1">
      <x:alignment vertical="center" wrapText="1"/>
    </x:xf>
    <x:xf numFmtId="203" fontId="11" fillId="6" borderId="1" xfId="0" applyNumberFormat="1" applyFont="1" applyFill="1" applyBorder="1" applyAlignment="1">
      <x:alignment vertical="center" wrapText="1"/>
    </x:xf>
    <x:xf numFmtId="0" fontId="1" fillId="9" borderId="0" xfId="0" applyNumberFormat="1" applyFont="1" applyFill="1" applyBorder="1"/>
    <x:xf numFmtId="0" fontId="13" fillId="9" borderId="0" xfId="0" applyNumberFormat="1" applyFont="1" applyFill="1" applyBorder="1"/>
    <x:xf numFmtId="0" fontId="13" fillId="9" borderId="0" xfId="0" applyNumberFormat="1" applyFont="1" applyFill="1" applyBorder="1" applyAlignment="1">
      <x:alignment horizontal="center"/>
    </x:xf>
    <x:xf numFmtId="0" fontId="14" fillId="3" borderId="0" xfId="0" applyNumberFormat="1" applyFont="1" applyFill="1" applyBorder="1"/>
    <x:xf numFmtId="0" fontId="14" fillId="3" borderId="0" xfId="0" applyNumberFormat="1" applyFont="1" applyFill="1" applyBorder="1" applyAlignment="1">
      <x:alignment horizontal="right"/>
    </x:xf>
    <x:xf numFmtId="0" fontId="14" fillId="3" borderId="0" xfId="0" applyNumberFormat="1" applyFont="1" applyFill="1" applyBorder="1" applyAlignment="1">
      <x:alignment horizontal="right" vertical="center"/>
    </x:xf>
    <x:xf numFmtId="0" fontId="13" fillId="9" borderId="1" xfId="0" applyNumberFormat="1" applyFont="1" applyFill="1" applyBorder="1" applyAlignment="1">
      <x:alignment horizontal="center"/>
    </x:xf>
    <x:xf numFmtId="0" fontId="14" fillId="3" borderId="1" xfId="0" applyNumberFormat="1" applyFont="1" applyFill="1" applyBorder="1" applyAlignment="1">
      <x:alignment horizontal="right" vertical="center"/>
    </x:xf>
    <x:xf numFmtId="203" fontId="14" fillId="3" borderId="1" xfId="0" applyNumberFormat="1" applyFont="1" applyFill="1" applyBorder="1" applyAlignment="1">
      <x:alignment horizontal="right" vertical="center"/>
    </x:xf>
    <x:xf numFmtId="202" fontId="14" fillId="3" borderId="1" xfId="0" applyNumberFormat="1" applyFont="1" applyFill="1" applyBorder="1" applyAlignment="1">
      <x:alignment horizontal="right" vertical="center"/>
    </x:xf>
    <x:xf numFmtId="204" fontId="14" fillId="3" borderId="1" xfId="0" applyNumberFormat="1" applyFont="1" applyFill="1" applyBorder="1" applyAlignment="1">
      <x:alignment horizontal="right" vertical="center"/>
    </x:xf>
    <x:xf numFmtId="0" fontId="1" fillId="6" borderId="0" xfId="0" applyNumberFormat="1" applyFont="1" applyFill="1" applyBorder="1" applyAlignment="1">
      <x:alignment vertical="top" wrapText="1"/>
    </x:xf>
    <x:xf numFmtId="0" fontId="1" fillId="6" borderId="5" xfId="0" applyNumberFormat="1" applyFont="1" applyFill="1" applyBorder="1" applyAlignment="1">
      <x:alignment vertical="top" wrapText="1"/>
    </x:xf>
  </x:cellXfs>
  <x:cellStyles count="1">
    <x:cellStyle name="Normal" xfId="0"/>
  </x:cellStyles>
  <x:dxfs count="9">
    <x:dxf>
      <x:font>
        <x:b/>
        <x:color rgb="FF8A1C1C"/>
      </x:font>
      <x:fill>
        <x:patternFill patternType="solid">
          <x:bgColor rgb="FFF4CCCC"/>
        </x:patternFill>
      </x:fill>
    </x:dxf>
    <x:dxf>
      <x:font>
        <x:b/>
        <x:color rgb="FF8A4B08"/>
      </x:font>
      <x:fill>
        <x:patternFill patternType="solid">
          <x:bgColor rgb="FFFCE5CD"/>
        </x:patternFill>
      </x:fill>
    </x:dxf>
    <x:dxf>
      <x:font>
        <x:color rgb="FF214E34"/>
      </x:font>
      <x:fill>
        <x:patternFill patternType="solid">
          <x:bgColor rgb="FFEDF4DC"/>
        </x:patternFill>
      </x:fill>
    </x:dxf>
    <x:dxf>
      <x:font>
        <x:b/>
        <x:color rgb="FF8A1C1C"/>
      </x:font>
      <x:fill>
        <x:patternFill patternType="solid">
          <x:bgColor rgb="FFF4CCCC"/>
        </x:patternFill>
      </x:fill>
    </x:dxf>
    <x:dxf>
      <x:font>
        <x:color rgb="FF8A4B08"/>
      </x:font>
      <x:fill>
        <x:patternFill patternType="solid">
          <x:bgColor rgb="FFFCE5CD"/>
        </x:patternFill>
      </x:fill>
    </x:dxf>
    <x:dxf>
      <x:font>
        <x:b/>
        <x:color rgb="FF214E34"/>
      </x:font>
      <x:fill>
        <x:patternFill patternType="solid">
          <x:bgColor rgb="FFEDF4DC"/>
        </x:patternFill>
      </x:fill>
    </x:dxf>
    <x:dxf>
      <x:font>
        <x:b/>
        <x:color rgb="FF8A1C1C"/>
      </x:font>
      <x:fill>
        <x:patternFill patternType="solid">
          <x:bgColor rgb="FFF4CCCC"/>
        </x:patternFill>
      </x:fill>
    </x:dxf>
    <x:dxf>
      <x:font>
        <x:color rgb="FF8A4B08"/>
      </x:font>
      <x:fill>
        <x:patternFill patternType="solid">
          <x:bgColor rgb="FFFCE5CD"/>
        </x:patternFill>
      </x:fill>
    </x:dxf>
    <x:dxf>
      <x:font>
        <x:b/>
        <x:color rgb="FF214E34"/>
      </x:font>
      <x:fill>
        <x:patternFill patternType="solid">
          <x:bgColor rgb="FFEDF4D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ce7c086ec14753" /><Relationship Type="http://schemas.openxmlformats.org/officeDocument/2006/relationships/theme" Target="/xl/theme/theme1.xml" Id="Rb62a1b0f58ca4a83" /><Relationship Type="http://schemas.openxmlformats.org/officeDocument/2006/relationships/sharedStrings" Target="/xl/sharedStrings.xml" Id="Ree853a04092c4001" /><Relationship Type="http://schemas.openxmlformats.org/officeDocument/2006/relationships/worksheet" Target="/xl/worksheets/sheet1.xml" Id="R65feaebaceda4f04" /><Relationship Type="http://schemas.openxmlformats.org/officeDocument/2006/relationships/worksheet" Target="/xl/worksheets/sheet2.xml" Id="Rc192b51287ec4ad6" /><Relationship Type="http://schemas.openxmlformats.org/officeDocument/2006/relationships/worksheet" Target="/xl/worksheets/sheet3.xml" Id="R92de1546f50e48c5" /><Relationship Type="http://schemas.openxmlformats.org/officeDocument/2006/relationships/worksheet" Target="/xl/worksheets/sheet4.xml" Id="R22666d3b34b149c0" /><Relationship Type="http://schemas.openxmlformats.org/officeDocument/2006/relationships/worksheet" Target="/xl/worksheets/sheet5.xml" Id="Rb7868dd0976c4f8d" /><Relationship Type="http://schemas.openxmlformats.org/officeDocument/2006/relationships/worksheet" Target="/xl/worksheets/sheet6.xml" Id="R3f66cf14b8e348a8" /><Relationship Type="http://schemas.openxmlformats.org/officeDocument/2006/relationships/worksheet" Target="/xl/worksheets/sheet7.xml" Id="R3acc1dbbdfdc4b53" /><Relationship Type="http://schemas.openxmlformats.org/officeDocument/2006/relationships/worksheet" Target="/xl/worksheets/sheet8.xml" Id="Rb06b73cf4b404e22" /><Relationship Type="http://schemas.openxmlformats.org/officeDocument/2006/relationships/worksheet" Target="/xl/worksheets/sheet9.xml" Id="R01c1d8338ce34d28" /><Relationship Type="http://schemas.openxmlformats.org/officeDocument/2006/relationships/worksheet" Target="/xl/worksheets/sheet10.xml" Id="R63f8c9773a8d4f83" /><Relationship Type="http://schemas.openxmlformats.org/officeDocument/2006/relationships/worksheet" Target="/xl/worksheets/sheet11.xml" Id="Ra46206c28d804ec3" /><Relationship Type="http://schemas.openxmlformats.org/officeDocument/2006/relationships/worksheet" Target="/xl/worksheets/sheet12.xml" Id="Rac78d0c0851944a3" /></Relationships>
</file>

<file path=xl/tables/table1.xml><?xml version="1.0" encoding="utf-8"?>
<x:table xmlns:x="http://schemas.openxmlformats.org/spreadsheetml/2006/main" id="1" name="HasatOzetiTable" displayName="HasatOzetiTable" ref="A3:R53" headerRowCount="1" totalsRowCount="0" totalsRowShown="0">
  <x:autoFilter ref="A3:R53"/>
  <x:tableColumns count="18">
    <x:tableColumn id="1" name="Tarih"/>
    <x:tableColumn id="2" name="Parsel"/>
    <x:tableColumn id="3" name="Çeşit"/>
    <x:tableColumn id="4" name="Hasat edilen ağaç"/>
    <x:tableColumn id="5" name="Yaş meyve (kg)"/>
    <x:tableColumn id="6" name="Kavlatılmış (kg)"/>
    <x:tableColumn id="7" name="Kurutulmuş (kg)"/>
    <x:tableColumn id="8" name="Örnek toplam (adet)"/>
    <x:tableColumn id="9" name="Dolu"/>
    <x:tableColumn id="10" name="Boş"/>
    <x:tableColumn id="11" name="Çıtlak"/>
    <x:tableColumn id="12" name="Kapalı"/>
    <x:tableColumn id="13" name="Lekeli / küflü şüpheli"/>
    <x:tableColumn id="14" name="Zararlı şüpheli"/>
    <x:tableColumn id="15" name="Dolu oranı"/>
    <x:tableColumn id="16" name="Çıtlak oranı"/>
    <x:tableColumn id="17" name="Ağaç başına (kg)"/>
    <x:tableColumn id="18" name="Not"/>
  </x:tableColumns>
  <x:tableStyleInfo name="TableStyleMedium4" showFirstColumn="0" showLastColumn="0" showRowStripes="1" showColumnStripes="0"/>
</x:table>
</file>

<file path=xl/tables/table2.xml><?xml version="1.0" encoding="utf-8"?>
<x:table xmlns:x="http://schemas.openxmlformats.org/spreadsheetml/2006/main" id="2" name="GozlemTable" displayName="GozlemTable" ref="A3:O103" headerRowCount="1" totalsRowCount="0" totalsRowShown="0">
  <x:autoFilter ref="A3:O103"/>
  <x:tableColumns count="15">
    <x:tableColumn id="1" name="Tarih"/>
    <x:tableColumn id="2" name="Parsel"/>
    <x:tableColumn id="3" name="Ağaç no / konum"/>
    <x:tableColumn id="4" name="Organ"/>
    <x:tableColumn id="5" name="Belirti kategorisi"/>
    <x:tableColumn id="6" name="Dağılım"/>
    <x:tableColumn id="7" name="Şiddet (1-5)"/>
    <x:tableColumn id="8" name="İlk görülme"/>
    <x:tableColumn id="9" name="Fotoğraf no"/>
    <x:tableColumn id="10" name="Numune alındı?"/>
    <x:tableColumn id="11" name="Öncelik"/>
    <x:tableColumn id="12" name="Sorumlu"/>
    <x:tableColumn id="13" name="Sonraki kontrol"/>
    <x:tableColumn id="14" name="Durum"/>
    <x:tableColumn id="15" name="Not"/>
  </x:tableColumns>
  <x:tableStyleInfo name="TableStyleMedium4" showFirstColumn="0" showLastColumn="0" showRowStripes="1" showColumnStripes="0"/>
</x:table>
</file>

<file path=xl/tables/table3.xml><?xml version="1.0" encoding="utf-8"?>
<x:table xmlns:x="http://schemas.openxmlformats.org/spreadsheetml/2006/main" id="3" name="SulamaTable" displayName="SulamaTable" ref="A3:K53" headerRowCount="1" totalsRowCount="0" totalsRowShown="0">
  <x:autoFilter ref="A3:K53"/>
  <x:tableColumns count="11">
    <x:tableColumn id="1" name="Tarih"/>
    <x:tableColumn id="2" name="Parsel"/>
    <x:tableColumn id="3" name="Yöntem"/>
    <x:tableColumn id="4" name="Süre (saat)"/>
    <x:tableColumn id="5" name="Sistem debisi (m3/saat)"/>
    <x:tableColumn id="6" name="Hesaplanan su (m3)"/>
    <x:tableColumn id="7" name="Sulanan alan (da)"/>
    <x:tableColumn id="8" name="Yaklaşık su derinliği (mm)"/>
    <x:tableColumn id="9" name="Kök bölgesi gözlemi"/>
    <x:tableColumn id="10" name="Sistem sorunu"/>
    <x:tableColumn id="11" name="Not / hava"/>
  </x:tableColumns>
  <x:tableStyleInfo name="TableStyleMedium4" showFirstColumn="0" showLastColumn="0" showRowStripes="1" showColumnStripes="0"/>
</x:table>
</file>

<file path=xl/tables/table4.xml><?xml version="1.0" encoding="utf-8"?>
<x:table xmlns:x="http://schemas.openxmlformats.org/spreadsheetml/2006/main" id="4" name="GubreTable" displayName="GubreTable" ref="A3:L53" headerRowCount="1" totalsRowCount="0" totalsRowShown="0">
  <x:autoFilter ref="A3:L53"/>
  <x:tableColumns count="12">
    <x:tableColumn id="1" name="Tarih"/>
    <x:tableColumn id="2" name="Parsel"/>
    <x:tableColumn id="3" name="Ürün"/>
    <x:tableColumn id="4" name="İçerik / garanti"/>
    <x:tableColumn id="5" name="Uygulama yöntemi"/>
    <x:tableColumn id="6" name="Miktar (kg/L)"/>
    <x:tableColumn id="7" name="Alan (da)"/>
    <x:tableColumn id="8" name="Birim alana miktar"/>
    <x:tableColumn id="9" name="Birim maliyet (TL)"/>
    <x:tableColumn id="10" name="Toplam maliyet (TL)"/>
    <x:tableColumn id="11" name="Karar dayanağı"/>
    <x:tableColumn id="12" name="Not"/>
  </x:tableColumns>
  <x:tableStyleInfo name="TableStyleMedium4" showFirstColumn="0" showLastColumn="0" showRowStripes="1" showColumnStripes="0"/>
</x:table>
</file>

<file path=xl/tables/table5.xml><?xml version="1.0" encoding="utf-8"?>
<x:table xmlns:x="http://schemas.openxmlformats.org/spreadsheetml/2006/main" id="5" name="MucadeleTable" displayName="MucadeleTable" ref="A3:M53" headerRowCount="1" totalsRowCount="0" totalsRowShown="0">
  <x:autoFilter ref="A3:M53"/>
  <x:tableColumns count="13">
    <x:tableColumn id="1" name="Tarih"/>
    <x:tableColumn id="2" name="Parsel"/>
    <x:tableColumn id="3" name="Hedef / gözlem"/>
    <x:tableColumn id="4" name="Karar dayanağı"/>
    <x:tableColumn id="5" name="Ürün"/>
    <x:tableColumn id="6" name="Aktif madde"/>
    <x:tableColumn id="7" name="Etiket dozu"/>
    <x:tableColumn id="8" name="Su hacmi"/>
    <x:tableColumn id="9" name="Alan"/>
    <x:tableColumn id="10" name="Hava koşulları"/>
    <x:tableColumn id="11" name="Uygulayıcı"/>
    <x:tableColumn id="12" name="Kontrol tarihi / sonuç"/>
    <x:tableColumn id="13" name="Not / fitotoksisite"/>
  </x:tableColumns>
  <x:tableStyleInfo name="TableStyleMedium4" showFirstColumn="0" showLastColumn="0" showRowStripes="1" showColumnStripes="0"/>
</x:table>
</file>

<file path=xl/tables/table6.xml><?xml version="1.0" encoding="utf-8"?>
<x:table xmlns:x="http://schemas.openxmlformats.org/spreadsheetml/2006/main" id="6" name="NumuneTable" displayName="NumuneTable" ref="A3:L53" headerRowCount="1" totalsRowCount="0" totalsRowShown="0">
  <x:autoFilter ref="A3:L53"/>
  <x:tableColumns count="12">
    <x:tableColumn id="1" name="Örnek kodu"/>
    <x:tableColumn id="2" name="Tür"/>
    <x:tableColumn id="3" name="Tarih"/>
    <x:tableColumn id="4" name="Parsel / ağaç"/>
    <x:tableColumn id="5" name="Yer / koordinat"/>
    <x:tableColumn id="6" name="Derinlik / doku"/>
    <x:tableColumn id="7" name="Alt örnek sayısı"/>
    <x:tableColumn id="8" name="Laboratuvar"/>
    <x:tableColumn id="9" name="Rapor no"/>
    <x:tableColumn id="10" name="Fotoğraf no"/>
    <x:tableColumn id="11" name="Durum"/>
    <x:tableColumn id="12" name="Not"/>
  </x:tableColumns>
  <x:tableStyleInfo name="TableStyleMedium4" showFirstColumn="0" showLastColumn="0" showRowStripes="1" showColumnStripes="0"/>
</x:table>
</file>

<file path=xl/tables/table7.xml><?xml version="1.0" encoding="utf-8"?>
<x:table xmlns:x="http://schemas.openxmlformats.org/spreadsheetml/2006/main" id="7" name="AnalizTable" displayName="AnalizTable" ref="A3:H103" headerRowCount="1" totalsRowCount="0" totalsRowShown="0">
  <x:autoFilter ref="A3:H103"/>
  <x:tableColumns count="8">
    <x:tableColumn id="1" name="Örnek kodu"/>
    <x:tableColumn id="2" name="Parametre"/>
    <x:tableColumn id="3" name="Sonuç"/>
    <x:tableColumn id="4" name="Birim"/>
    <x:tableColumn id="5" name="Laboratuvar referansı"/>
    <x:tableColumn id="6" name="Uzman yorumu"/>
    <x:tableColumn id="7" name="Karar / eylem"/>
    <x:tableColumn id="8" name="Kaynak / rapor"/>
  </x:tableColumns>
  <x:tableStyleInfo name="TableStyleMedium4" showFirstColumn="0" showLastColumn="0" showRowStripes="1" showColumnStripes="0"/>
</x:table>
</file>

<file path=xl/tables/table8.xml><?xml version="1.0" encoding="utf-8"?>
<x:table xmlns:x="http://schemas.openxmlformats.org/spreadsheetml/2006/main" id="8" name="FotografTable" displayName="FotografTable" ref="A3:I103" headerRowCount="1" totalsRowCount="0" totalsRowShown="0">
  <x:autoFilter ref="A3:I103"/>
  <x:tableColumns count="9">
    <x:tableColumn id="1" name="Fotoğraf no"/>
    <x:tableColumn id="2" name="Tarih"/>
    <x:tableColumn id="3" name="Parsel"/>
    <x:tableColumn id="4" name="Ağaç no"/>
    <x:tableColumn id="5" name="Açı / yön"/>
    <x:tableColumn id="6" name="Ölçek / ayrıntı"/>
    <x:tableColumn id="7" name="Dosya adı / bağlantı"/>
    <x:tableColumn id="8" name="Belirti"/>
    <x:tableColumn id="9" name="Not"/>
  </x:tableColumns>
  <x:tableStyleInfo name="TableStyleMedium4" showFirstColumn="0" showLastColumn="0" showRowStripes="1" showColumnStripes="0"/>
</x:table>
</file>

<file path=xl/tables/table9.xml><?xml version="1.0" encoding="utf-8"?>
<x:table xmlns:x="http://schemas.openxmlformats.org/spreadsheetml/2006/main" id="9" name="EylemTable" displayName="EylemTable" ref="A3:J53" headerRowCount="1" totalsRowCount="0" totalsRowShown="0">
  <x:autoFilter ref="A3:J53"/>
  <x:tableColumns count="10">
    <x:tableColumn id="1" name="Eylem no"/>
    <x:tableColumn id="2" name="Sorun / fırsat"/>
    <x:tableColumn id="3" name="Kanıt / dayanak"/>
    <x:tableColumn id="4" name="Yapılacak iş"/>
    <x:tableColumn id="5" name="Sorumlu"/>
    <x:tableColumn id="6" name="Öncelik"/>
    <x:tableColumn id="7" name="Durum"/>
    <x:tableColumn id="8" name="Son tarih"/>
    <x:tableColumn id="9" name="Tamamlanma"/>
    <x:tableColumn id="10" name="Sonuç / not"/>
  </x:tableColumns>
  <x:tableStyleInfo name="TableStyleMedium4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666fe1b0fd2742f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8567aed64bb2414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22741f592494489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c8d615b88fa74f92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5250a926f3854d5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6.xml" Id="Rfd5baebca2e94caf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7.xml" Id="R3f93720d03da40bc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8.xml" Id="R870b49b1ef954b22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9.xml" Id="R7ef517db006f4c3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" hidden="0" customWidth="1"/>
    <x:col min="2" max="2" width="23" hidden="0" customWidth="1"/>
    <x:col min="3" max="3" width="58" hidden="0" customWidth="1"/>
    <x:col min="4" max="4" width="3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1" customHeight="1">
      <x:c r="A1" s="5" t="str">
        <x:v>HASAT SONRASI ANTEP FISTIĞI BAHÇE TAKİP DOSYASI 2026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PDF rehberle birlikte kullanın. Sarı hücreler kullanıcı girişidir; yeşil hücreler otomatik hesaplanır.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>
      <x:c r="A4" s="12" t="str">
        <x:v>KULLANIM SIRASI</x:v>
      </x:c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>
      <x:c r="A5" s="1"/>
      <x:c r="B5" s="1"/>
      <x:c r="C5" s="1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30" customHeight="1">
      <x:c r="A6" s="22" t="str">
        <x:v>1</x:v>
      </x:c>
      <x:c r="B6" s="23" t="str">
        <x:v>Bahçe Kimliği</x:v>
      </x:c>
      <x:c r="C6" s="24" t="str">
        <x:v>Bahçenin temel bilgilerini bir kez doldurun.</x:v>
      </x:c>
      <x:c r="D6" s="1"/>
      <x:c r="E6" s="30" t="str">
        <x:v>ÖNEMLİ SINIR</x:v>
      </x:c>
      <x:c r="F6" s="31"/>
      <x:c r="G6" s="31"/>
      <x:c r="H6" s="32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30" customHeight="1">
      <x:c r="A7" s="22" t="str">
        <x:v>2</x:v>
      </x:c>
      <x:c r="B7" s="23" t="str">
        <x:v>Hasat Özeti</x:v>
      </x:c>
      <x:c r="C7" s="24" t="str">
        <x:v>Her parselin hasat ve sabit kalite örneğini girin.</x:v>
      </x:c>
      <x:c r="D7" s="1"/>
      <x:c r="E7" s="33" t="str">
        <x:v>Bu dosya kesin hastalık teşhisi, kişiye özel gübre/ilaç reçetesi veya verim garantisi üretmez. Uygulama kararları; yerinde inceleme, analiz sonuçları, ruhsatlı ürün etiketi ve yetkili teknik değerlendirmeye dayanmalıdır.</x:v>
      </x:c>
      <x:c r="F7" s="1"/>
      <x:c r="G7" s="1"/>
      <x:c r="H7" s="34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30" customHeight="1">
      <x:c r="A8" s="22" t="str">
        <x:v>3</x:v>
      </x:c>
      <x:c r="B8" s="23" t="str">
        <x:v>Gözlem Kayıtları</x:v>
      </x:c>
      <x:c r="C8" s="24" t="str">
        <x:v>Sorunlu ve kontrol ağaçlarını kodlayarak kaydedin.</x:v>
      </x:c>
      <x:c r="D8" s="1"/>
      <x:c r="E8" s="35"/>
      <x:c r="F8" s="1"/>
      <x:c r="G8" s="1"/>
      <x:c r="H8" s="34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30" customHeight="1">
      <x:c r="A9" s="22" t="str">
        <x:v>4</x:v>
      </x:c>
      <x:c r="B9" s="23" t="str">
        <x:v>Sulama / Gübre / Mücadele</x:v>
      </x:c>
      <x:c r="C9" s="24" t="str">
        <x:v>Uygulama tarihini, miktarı ve karar dayanağını kaydedin.</x:v>
      </x:c>
      <x:c r="D9" s="1"/>
      <x:c r="E9" s="35"/>
      <x:c r="F9" s="1"/>
      <x:c r="G9" s="1"/>
      <x:c r="H9" s="34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30" customHeight="1">
      <x:c r="A10" s="22" t="str">
        <x:v>5</x:v>
      </x:c>
      <x:c r="B10" s="23" t="str">
        <x:v>Numune ve Analiz</x:v>
      </x:c>
      <x:c r="C10" s="24" t="str">
        <x:v>Toprak, yaprak, su ve bitki örneklerini sonuçlarıyla eşleştirin.</x:v>
      </x:c>
      <x:c r="D10" s="1"/>
      <x:c r="E10" s="35"/>
      <x:c r="F10" s="1"/>
      <x:c r="G10" s="1"/>
      <x:c r="H10" s="34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30" customHeight="1">
      <x:c r="A11" s="22" t="str">
        <x:v>6</x:v>
      </x:c>
      <x:c r="B11" s="23" t="str">
        <x:v>Fotoğraf Kayıtları</x:v>
      </x:c>
      <x:c r="C11" s="24" t="str">
        <x:v>Fotoğraf numarasını ağaç ve gözlem kaydıyla bağlayın.</x:v>
      </x:c>
      <x:c r="D11" s="1"/>
      <x:c r="E11" s="35"/>
      <x:c r="F11" s="1"/>
      <x:c r="G11" s="1"/>
      <x:c r="H11" s="34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30" customHeight="1">
      <x:c r="A12" s="22" t="str">
        <x:v>7</x:v>
      </x:c>
      <x:c r="B12" s="23" t="str">
        <x:v>Eylem Planı</x:v>
      </x:c>
      <x:c r="C12" s="24" t="str">
        <x:v>Her iş için sorumlu, öncelik ve yeniden kontrol tarihi belirleyin.</x:v>
      </x:c>
      <x:c r="D12" s="1"/>
      <x:c r="E12" s="36"/>
      <x:c r="F12" s="37"/>
      <x:c r="G12" s="37"/>
      <x:c r="H12" s="38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30" customHeight="1">
      <x:c r="A13" s="22" t="str">
        <x:v>8</x:v>
      </x:c>
      <x:c r="B13" s="23" t="str">
        <x:v>Özet</x:v>
      </x:c>
      <x:c r="C13" s="24" t="str">
        <x:v>Yıl sonunda temel göstergeleri ve açık işleri kontrol edin.</x:v>
      </x:c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40" t="str">
        <x:v>© 2026 Haki Elik | Ziraat Yüksek Mühendisi | hakielik.com | tofidas.com</x:v>
      </x:c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H1"/>
    <x:mergeCell ref="A2:H2"/>
    <x:mergeCell ref="A4:H4"/>
    <x:mergeCell ref="E6:H6"/>
    <x:mergeCell ref="E7:H12"/>
    <x:mergeCell ref="A16:H16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31" hidden="0" customWidth="1"/>
    <x:col min="3" max="3" width="4" hidden="0" customWidth="1"/>
    <x:col min="4" max="4" width="27" hidden="0" customWidth="1"/>
    <x:col min="5" max="5" width="38" hidden="0" customWidth="1"/>
    <x:col min="6" max="6" width="3" hidden="0" customWidth="1"/>
  </x:cols>
  <x:sheetData>
    <x:row r="1" ht="31" customHeight="1">
      <x:c r="A1" s="5" t="str">
        <x:v>BAHÇE KİMLİĞİ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Bu sayfayı her bahçe dosyası için bir kez doldurun. Bilinmeyen alanları tahmin etmeyin; 'Bilinmiyor' yazın.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30" customHeight="1">
      <x:c r="A4" s="43" t="str">
        <x:v>İşletme / üretici</x:v>
      </x:c>
      <x:c r="B4" s="24" t="str"/>
      <x:c r="C4" s="1"/>
      <x:c r="D4" s="43" t="str">
        <x:v>Sulama durumu</x:v>
      </x:c>
      <x:c r="E4" s="24" t="str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30" customHeight="1">
      <x:c r="A5" s="43" t="str">
        <x:v>İl - ilçe - köy</x:v>
      </x:c>
      <x:c r="B5" s="24" t="str"/>
      <x:c r="C5" s="1"/>
      <x:c r="D5" s="43" t="str">
        <x:v>Sulama yöntemi</x:v>
      </x:c>
      <x:c r="E5" s="24" t="str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30" customHeight="1">
      <x:c r="A6" s="43" t="str">
        <x:v>Bahçe / dosya kodu</x:v>
      </x:c>
      <x:c r="B6" s="24" t="str"/>
      <x:c r="C6" s="1"/>
      <x:c r="D6" s="43" t="str">
        <x:v>Toprak yapısı / derinliği</x:v>
      </x:c>
      <x:c r="E6" s="24" t="str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30" customHeight="1">
      <x:c r="A7" s="43" t="str">
        <x:v>Toplam alan (da)</x:v>
      </x:c>
      <x:c r="B7" s="24" t="str"/>
      <x:c r="C7" s="1"/>
      <x:c r="D7" s="43" t="str">
        <x:v>Eğim / drenaj</x:v>
      </x:c>
      <x:c r="E7" s="24" t="str"/>
      <x:c r="F7" s="1"/>
      <x:c r="G7" s="1"/>
      <x:c r="H7" s="1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30" customHeight="1">
      <x:c r="A8" s="43" t="str">
        <x:v>Dikim yılı / ortalama yaş</x:v>
      </x:c>
      <x:c r="B8" s="24" t="str"/>
      <x:c r="C8" s="1"/>
      <x:c r="D8" s="43" t="str">
        <x:v>Var-yok yılı durumu</x:v>
      </x:c>
      <x:c r="E8" s="24" t="str"/>
      <x:c r="F8" s="1"/>
      <x:c r="G8" s="1"/>
      <x:c r="H8" s="1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30" customHeight="1">
      <x:c r="A9" s="43" t="str">
        <x:v>Dikim aralığı</x:v>
      </x:c>
      <x:c r="B9" s="24" t="str"/>
      <x:c r="C9" s="1"/>
      <x:c r="D9" s="43" t="str">
        <x:v>Hasat başlangıç tarihi</x:v>
      </x:c>
      <x:c r="E9" s="24" t="str"/>
      <x:c r="F9" s="1"/>
      <x:c r="G9" s="1"/>
      <x:c r="H9" s="1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30" customHeight="1">
      <x:c r="A10" s="43" t="str">
        <x:v>Anaç</x:v>
      </x:c>
      <x:c r="B10" s="24" t="str"/>
      <x:c r="C10" s="1"/>
      <x:c r="D10" s="43" t="str">
        <x:v>Hasat bitiş tarihi</x:v>
      </x:c>
      <x:c r="E10" s="24" t="str"/>
      <x:c r="F10" s="1"/>
      <x:c r="G10" s="1"/>
      <x:c r="H10" s="1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30" customHeight="1">
      <x:c r="A11" s="43" t="str">
        <x:v>Dişi çeşit</x:v>
      </x:c>
      <x:c r="B11" s="24" t="str"/>
      <x:c r="C11" s="1"/>
      <x:c r="D11" s="43" t="str">
        <x:v>Sorumlu kişi</x:v>
      </x:c>
      <x:c r="E11" s="24" t="str"/>
      <x:c r="F11" s="1"/>
      <x:c r="G11" s="1"/>
      <x:c r="H11" s="1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30" customHeight="1">
      <x:c r="A12" s="43" t="str">
        <x:v>Erkek çeşit / oran</x:v>
      </x:c>
      <x:c r="B12" s="24" t="str"/>
      <x:c r="C12" s="1"/>
      <x:c r="D12" s="43" t="str">
        <x:v>Yıl notu</x:v>
      </x:c>
      <x:c r="E12" s="24" t="str"/>
      <x:c r="F12" s="1"/>
      <x:c r="G12" s="1"/>
      <x:c r="H12" s="1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45" t="str">
        <x:v>Bu dosyanın kopyasını her bahçe veya belirgin biçimde farklı parsel grubu için ayrı kaydedin.</x:v>
      </x:c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F1"/>
    <x:mergeCell ref="A2:F2"/>
    <x:mergeCell ref="A15:E15"/>
  </x:mergeCells>
  <x:dataValidations count="3">
    <x:dataValidation type="list" sqref="E4">
      <x:formula1>"Kuru,Sulanan,Kısmi sulanan"</x:formula1>
    </x:dataValidation>
    <x:dataValidation type="list" sqref="E5">
      <x:formula1>"Yok,Damla,Yağmurlama,Karık / salma,Diğer"</x:formula1>
    </x:dataValidation>
    <x:dataValidation type="list" sqref="E8">
      <x:formula1>"Var yılı,Yok yılı,Geçiş / belirsiz"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3" hidden="0" customWidth="1"/>
    <x:col min="3" max="3" width="15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8" hidden="0" customWidth="1"/>
    <x:col min="10" max="10" width="8" hidden="0" customWidth="1"/>
    <x:col min="11" max="11" width="9" hidden="0" customWidth="1"/>
    <x:col min="12" max="12" width="9" hidden="0" customWidth="1"/>
    <x:col min="13" max="13" width="16" hidden="0" customWidth="1"/>
    <x:col min="14" max="14" width="14" hidden="0" customWidth="1"/>
    <x:col min="15" max="15" width="11" hidden="0" customWidth="1"/>
    <x:col min="16" max="16" width="11" hidden="0" customWidth="1"/>
    <x:col min="17" max="17" width="13" hidden="0" customWidth="1"/>
    <x:col min="18" max="18" width="30" hidden="0" customWidth="1"/>
  </x:cols>
  <x:sheetData>
    <x:row r="1" ht="31" customHeight="1">
      <x:c r="A1" s="5" t="str">
        <x:v>HASAT VE KALİTE ÖZETİ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Her parseli ayrı satıra girin. Örnek sayısını sabit tutmak yıllar arası karşılaştırmayı kolaylaştırır; bu tablo ticari kalite sertifikası değildir.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Tarih</x:v>
      </x:c>
      <x:c r="B3" s="51" t="str">
        <x:v>Parsel</x:v>
      </x:c>
      <x:c r="C3" s="51" t="str">
        <x:v>Çeşit</x:v>
      </x:c>
      <x:c r="D3" s="51" t="str">
        <x:v>Hasat edilen ağaç</x:v>
      </x:c>
      <x:c r="E3" s="51" t="str">
        <x:v>Yaş meyve (kg)</x:v>
      </x:c>
      <x:c r="F3" s="51" t="str">
        <x:v>Kavlatılmış (kg)</x:v>
      </x:c>
      <x:c r="G3" s="51" t="str">
        <x:v>Kurutulmuş (kg)</x:v>
      </x:c>
      <x:c r="H3" s="51" t="str">
        <x:v>Örnek toplam (adet)</x:v>
      </x:c>
      <x:c r="I3" s="51" t="str">
        <x:v>Dolu</x:v>
      </x:c>
      <x:c r="J3" s="51" t="str">
        <x:v>Boş</x:v>
      </x:c>
      <x:c r="K3" s="51" t="str">
        <x:v>Çıtlak</x:v>
      </x:c>
      <x:c r="L3" s="51" t="str">
        <x:v>Kapalı</x:v>
      </x:c>
      <x:c r="M3" s="51" t="str">
        <x:v>Lekeli / küflü şüpheli</x:v>
      </x:c>
      <x:c r="N3" s="51" t="str">
        <x:v>Zararlı şüpheli</x:v>
      </x:c>
      <x:c r="O3" s="51" t="str">
        <x:v>Dolu oranı</x:v>
      </x:c>
      <x:c r="P3" s="51" t="str">
        <x:v>Çıtlak oranı</x:v>
      </x:c>
      <x:c r="Q3" s="51" t="str">
        <x:v>Ağaç başına (kg)</x:v>
      </x:c>
      <x:c r="R3" s="51" t="str">
        <x:v>Not</x:v>
      </x:c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63"/>
      <x:c r="B4" s="57"/>
      <x:c r="C4" s="57"/>
      <x:c r="D4" s="65"/>
      <x:c r="E4" s="65"/>
      <x:c r="F4" s="65"/>
      <x:c r="G4" s="65"/>
      <x:c r="H4" s="65"/>
      <x:c r="I4" s="65"/>
      <x:c r="J4" s="65"/>
      <x:c r="K4" s="65"/>
      <x:c r="L4" s="65"/>
      <x:c r="M4" s="65"/>
      <x:c r="N4" s="65"/>
      <x:c r="O4" s="67" t="str">
        <x:f>IF(A4="","",IFERROR(I4/H4,0))</x:f>
      </x:c>
      <x:c r="P4" s="67" t="str">
        <x:f>IF(A4="","",IFERROR(K4/H4,0))</x:f>
      </x:c>
      <x:c r="Q4" s="69" t="str">
        <x:f>IF(A4="","",IFERROR(G4/D4,0))</x:f>
      </x:c>
      <x:c r="R4" s="57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64"/>
      <x:c r="B5" s="58"/>
      <x:c r="C5" s="58"/>
      <x:c r="D5" s="66"/>
      <x:c r="E5" s="66"/>
      <x:c r="F5" s="66"/>
      <x:c r="G5" s="66"/>
      <x:c r="H5" s="66"/>
      <x:c r="I5" s="66"/>
      <x:c r="J5" s="66"/>
      <x:c r="K5" s="66"/>
      <x:c r="L5" s="66"/>
      <x:c r="M5" s="66"/>
      <x:c r="N5" s="66"/>
      <x:c r="O5" s="68" t="str">
        <x:f>IF(A5="","",IFERROR(I5/H5,0))</x:f>
      </x:c>
      <x:c r="P5" s="68" t="str">
        <x:f>IF(A5="","",IFERROR(K5/H5,0))</x:f>
      </x:c>
      <x:c r="Q5" s="70" t="str">
        <x:f>IF(A5="","",IFERROR(G5/D5,0))</x:f>
      </x:c>
      <x:c r="R5" s="58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64"/>
      <x:c r="B6" s="58"/>
      <x:c r="C6" s="58"/>
      <x:c r="D6" s="66"/>
      <x:c r="E6" s="66"/>
      <x:c r="F6" s="66"/>
      <x:c r="G6" s="66"/>
      <x:c r="H6" s="66"/>
      <x:c r="I6" s="66"/>
      <x:c r="J6" s="66"/>
      <x:c r="K6" s="66"/>
      <x:c r="L6" s="66"/>
      <x:c r="M6" s="66"/>
      <x:c r="N6" s="66"/>
      <x:c r="O6" s="68" t="str">
        <x:f>IF(A6="","",IFERROR(I6/H6,0))</x:f>
      </x:c>
      <x:c r="P6" s="68" t="str">
        <x:f>IF(A6="","",IFERROR(K6/H6,0))</x:f>
      </x:c>
      <x:c r="Q6" s="70" t="str">
        <x:f>IF(A6="","",IFERROR(G6/D6,0))</x:f>
      </x:c>
      <x:c r="R6" s="58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64"/>
      <x:c r="B7" s="58"/>
      <x:c r="C7" s="58"/>
      <x:c r="D7" s="66"/>
      <x:c r="E7" s="66"/>
      <x:c r="F7" s="66"/>
      <x:c r="G7" s="66"/>
      <x:c r="H7" s="66"/>
      <x:c r="I7" s="66"/>
      <x:c r="J7" s="66"/>
      <x:c r="K7" s="66"/>
      <x:c r="L7" s="66"/>
      <x:c r="M7" s="66"/>
      <x:c r="N7" s="66"/>
      <x:c r="O7" s="68" t="str">
        <x:f>IF(A7="","",IFERROR(I7/H7,0))</x:f>
      </x:c>
      <x:c r="P7" s="68" t="str">
        <x:f>IF(A7="","",IFERROR(K7/H7,0))</x:f>
      </x:c>
      <x:c r="Q7" s="70" t="str">
        <x:f>IF(A7="","",IFERROR(G7/D7,0))</x:f>
      </x:c>
      <x:c r="R7" s="58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64"/>
      <x:c r="B8" s="58"/>
      <x:c r="C8" s="58"/>
      <x:c r="D8" s="66"/>
      <x:c r="E8" s="66"/>
      <x:c r="F8" s="66"/>
      <x:c r="G8" s="66"/>
      <x:c r="H8" s="66"/>
      <x:c r="I8" s="66"/>
      <x:c r="J8" s="66"/>
      <x:c r="K8" s="66"/>
      <x:c r="L8" s="66"/>
      <x:c r="M8" s="66"/>
      <x:c r="N8" s="66"/>
      <x:c r="O8" s="68" t="str">
        <x:f>IF(A8="","",IFERROR(I8/H8,0))</x:f>
      </x:c>
      <x:c r="P8" s="68" t="str">
        <x:f>IF(A8="","",IFERROR(K8/H8,0))</x:f>
      </x:c>
      <x:c r="Q8" s="70" t="str">
        <x:f>IF(A8="","",IFERROR(G8/D8,0))</x:f>
      </x:c>
      <x:c r="R8" s="58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64"/>
      <x:c r="B9" s="58"/>
      <x:c r="C9" s="58"/>
      <x:c r="D9" s="66"/>
      <x:c r="E9" s="66"/>
      <x:c r="F9" s="66"/>
      <x:c r="G9" s="66"/>
      <x:c r="H9" s="66"/>
      <x:c r="I9" s="66"/>
      <x:c r="J9" s="66"/>
      <x:c r="K9" s="66"/>
      <x:c r="L9" s="66"/>
      <x:c r="M9" s="66"/>
      <x:c r="N9" s="66"/>
      <x:c r="O9" s="68" t="str">
        <x:f>IF(A9="","",IFERROR(I9/H9,0))</x:f>
      </x:c>
      <x:c r="P9" s="68" t="str">
        <x:f>IF(A9="","",IFERROR(K9/H9,0))</x:f>
      </x:c>
      <x:c r="Q9" s="70" t="str">
        <x:f>IF(A9="","",IFERROR(G9/D9,0))</x:f>
      </x:c>
      <x:c r="R9" s="58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64"/>
      <x:c r="B10" s="58"/>
      <x:c r="C10" s="58"/>
      <x:c r="D10" s="66"/>
      <x:c r="E10" s="66"/>
      <x:c r="F10" s="66"/>
      <x:c r="G10" s="66"/>
      <x:c r="H10" s="66"/>
      <x:c r="I10" s="66"/>
      <x:c r="J10" s="66"/>
      <x:c r="K10" s="66"/>
      <x:c r="L10" s="66"/>
      <x:c r="M10" s="66"/>
      <x:c r="N10" s="66"/>
      <x:c r="O10" s="68" t="str">
        <x:f>IF(A10="","",IFERROR(I10/H10,0))</x:f>
      </x:c>
      <x:c r="P10" s="68" t="str">
        <x:f>IF(A10="","",IFERROR(K10/H10,0))</x:f>
      </x:c>
      <x:c r="Q10" s="70" t="str">
        <x:f>IF(A10="","",IFERROR(G10/D10,0))</x:f>
      </x:c>
      <x:c r="R10" s="58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64"/>
      <x:c r="B11" s="58"/>
      <x:c r="C11" s="58"/>
      <x:c r="D11" s="66"/>
      <x:c r="E11" s="66"/>
      <x:c r="F11" s="66"/>
      <x:c r="G11" s="66"/>
      <x:c r="H11" s="66"/>
      <x:c r="I11" s="66"/>
      <x:c r="J11" s="66"/>
      <x:c r="K11" s="66"/>
      <x:c r="L11" s="66"/>
      <x:c r="M11" s="66"/>
      <x:c r="N11" s="66"/>
      <x:c r="O11" s="68" t="str">
        <x:f>IF(A11="","",IFERROR(I11/H11,0))</x:f>
      </x:c>
      <x:c r="P11" s="68" t="str">
        <x:f>IF(A11="","",IFERROR(K11/H11,0))</x:f>
      </x:c>
      <x:c r="Q11" s="70" t="str">
        <x:f>IF(A11="","",IFERROR(G11/D11,0))</x:f>
      </x:c>
      <x:c r="R11" s="58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64"/>
      <x:c r="B12" s="58"/>
      <x:c r="C12" s="58"/>
      <x:c r="D12" s="66"/>
      <x:c r="E12" s="66"/>
      <x:c r="F12" s="66"/>
      <x:c r="G12" s="66"/>
      <x:c r="H12" s="66"/>
      <x:c r="I12" s="66"/>
      <x:c r="J12" s="66"/>
      <x:c r="K12" s="66"/>
      <x:c r="L12" s="66"/>
      <x:c r="M12" s="66"/>
      <x:c r="N12" s="66"/>
      <x:c r="O12" s="68" t="str">
        <x:f>IF(A12="","",IFERROR(I12/H12,0))</x:f>
      </x:c>
      <x:c r="P12" s="68" t="str">
        <x:f>IF(A12="","",IFERROR(K12/H12,0))</x:f>
      </x:c>
      <x:c r="Q12" s="70" t="str">
        <x:f>IF(A12="","",IFERROR(G12/D12,0))</x:f>
      </x:c>
      <x:c r="R12" s="58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64"/>
      <x:c r="B13" s="58"/>
      <x:c r="C13" s="58"/>
      <x:c r="D13" s="66"/>
      <x:c r="E13" s="66"/>
      <x:c r="F13" s="66"/>
      <x:c r="G13" s="66"/>
      <x:c r="H13" s="66"/>
      <x:c r="I13" s="66"/>
      <x:c r="J13" s="66"/>
      <x:c r="K13" s="66"/>
      <x:c r="L13" s="66"/>
      <x:c r="M13" s="66"/>
      <x:c r="N13" s="66"/>
      <x:c r="O13" s="68" t="str">
        <x:f>IF(A13="","",IFERROR(I13/H13,0))</x:f>
      </x:c>
      <x:c r="P13" s="68" t="str">
        <x:f>IF(A13="","",IFERROR(K13/H13,0))</x:f>
      </x:c>
      <x:c r="Q13" s="70" t="str">
        <x:f>IF(A13="","",IFERROR(G13/D13,0))</x:f>
      </x:c>
      <x:c r="R13" s="58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64"/>
      <x:c r="B14" s="58"/>
      <x:c r="C14" s="58"/>
      <x:c r="D14" s="66"/>
      <x:c r="E14" s="66"/>
      <x:c r="F14" s="66"/>
      <x:c r="G14" s="66"/>
      <x:c r="H14" s="66"/>
      <x:c r="I14" s="66"/>
      <x:c r="J14" s="66"/>
      <x:c r="K14" s="66"/>
      <x:c r="L14" s="66"/>
      <x:c r="M14" s="66"/>
      <x:c r="N14" s="66"/>
      <x:c r="O14" s="68" t="str">
        <x:f>IF(A14="","",IFERROR(I14/H14,0))</x:f>
      </x:c>
      <x:c r="P14" s="68" t="str">
        <x:f>IF(A14="","",IFERROR(K14/H14,0))</x:f>
      </x:c>
      <x:c r="Q14" s="70" t="str">
        <x:f>IF(A14="","",IFERROR(G14/D14,0))</x:f>
      </x:c>
      <x:c r="R14" s="58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64"/>
      <x:c r="B15" s="58"/>
      <x:c r="C15" s="58"/>
      <x:c r="D15" s="66"/>
      <x:c r="E15" s="66"/>
      <x:c r="F15" s="66"/>
      <x:c r="G15" s="66"/>
      <x:c r="H15" s="66"/>
      <x:c r="I15" s="66"/>
      <x:c r="J15" s="66"/>
      <x:c r="K15" s="66"/>
      <x:c r="L15" s="66"/>
      <x:c r="M15" s="66"/>
      <x:c r="N15" s="66"/>
      <x:c r="O15" s="68" t="str">
        <x:f>IF(A15="","",IFERROR(I15/H15,0))</x:f>
      </x:c>
      <x:c r="P15" s="68" t="str">
        <x:f>IF(A15="","",IFERROR(K15/H15,0))</x:f>
      </x:c>
      <x:c r="Q15" s="70" t="str">
        <x:f>IF(A15="","",IFERROR(G15/D15,0))</x:f>
      </x:c>
      <x:c r="R15" s="58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64"/>
      <x:c r="B16" s="58"/>
      <x:c r="C16" s="58"/>
      <x:c r="D16" s="66"/>
      <x:c r="E16" s="66"/>
      <x:c r="F16" s="66"/>
      <x:c r="G16" s="66"/>
      <x:c r="H16" s="66"/>
      <x:c r="I16" s="66"/>
      <x:c r="J16" s="66"/>
      <x:c r="K16" s="66"/>
      <x:c r="L16" s="66"/>
      <x:c r="M16" s="66"/>
      <x:c r="N16" s="66"/>
      <x:c r="O16" s="68" t="str">
        <x:f>IF(A16="","",IFERROR(I16/H16,0))</x:f>
      </x:c>
      <x:c r="P16" s="68" t="str">
        <x:f>IF(A16="","",IFERROR(K16/H16,0))</x:f>
      </x:c>
      <x:c r="Q16" s="70" t="str">
        <x:f>IF(A16="","",IFERROR(G16/D16,0))</x:f>
      </x:c>
      <x:c r="R16" s="58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64"/>
      <x:c r="B17" s="58"/>
      <x:c r="C17" s="58"/>
      <x:c r="D17" s="66"/>
      <x:c r="E17" s="66"/>
      <x:c r="F17" s="66"/>
      <x:c r="G17" s="66"/>
      <x:c r="H17" s="66"/>
      <x:c r="I17" s="66"/>
      <x:c r="J17" s="66"/>
      <x:c r="K17" s="66"/>
      <x:c r="L17" s="66"/>
      <x:c r="M17" s="66"/>
      <x:c r="N17" s="66"/>
      <x:c r="O17" s="68" t="str">
        <x:f>IF(A17="","",IFERROR(I17/H17,0))</x:f>
      </x:c>
      <x:c r="P17" s="68" t="str">
        <x:f>IF(A17="","",IFERROR(K17/H17,0))</x:f>
      </x:c>
      <x:c r="Q17" s="70" t="str">
        <x:f>IF(A17="","",IFERROR(G17/D17,0))</x:f>
      </x:c>
      <x:c r="R17" s="58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64"/>
      <x:c r="B18" s="58"/>
      <x:c r="C18" s="58"/>
      <x:c r="D18" s="66"/>
      <x:c r="E18" s="66"/>
      <x:c r="F18" s="66"/>
      <x:c r="G18" s="66"/>
      <x:c r="H18" s="66"/>
      <x:c r="I18" s="66"/>
      <x:c r="J18" s="66"/>
      <x:c r="K18" s="66"/>
      <x:c r="L18" s="66"/>
      <x:c r="M18" s="66"/>
      <x:c r="N18" s="66"/>
      <x:c r="O18" s="68" t="str">
        <x:f>IF(A18="","",IFERROR(I18/H18,0))</x:f>
      </x:c>
      <x:c r="P18" s="68" t="str">
        <x:f>IF(A18="","",IFERROR(K18/H18,0))</x:f>
      </x:c>
      <x:c r="Q18" s="70" t="str">
        <x:f>IF(A18="","",IFERROR(G18/D18,0))</x:f>
      </x:c>
      <x:c r="R18" s="58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64"/>
      <x:c r="B19" s="58"/>
      <x:c r="C19" s="58"/>
      <x:c r="D19" s="66"/>
      <x:c r="E19" s="66"/>
      <x:c r="F19" s="66"/>
      <x:c r="G19" s="66"/>
      <x:c r="H19" s="66"/>
      <x:c r="I19" s="66"/>
      <x:c r="J19" s="66"/>
      <x:c r="K19" s="66"/>
      <x:c r="L19" s="66"/>
      <x:c r="M19" s="66"/>
      <x:c r="N19" s="66"/>
      <x:c r="O19" s="68" t="str">
        <x:f>IF(A19="","",IFERROR(I19/H19,0))</x:f>
      </x:c>
      <x:c r="P19" s="68" t="str">
        <x:f>IF(A19="","",IFERROR(K19/H19,0))</x:f>
      </x:c>
      <x:c r="Q19" s="70" t="str">
        <x:f>IF(A19="","",IFERROR(G19/D19,0))</x:f>
      </x:c>
      <x:c r="R19" s="58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64"/>
      <x:c r="B20" s="58"/>
      <x:c r="C20" s="58"/>
      <x:c r="D20" s="66"/>
      <x:c r="E20" s="66"/>
      <x:c r="F20" s="66"/>
      <x:c r="G20" s="66"/>
      <x:c r="H20" s="66"/>
      <x:c r="I20" s="66"/>
      <x:c r="J20" s="66"/>
      <x:c r="K20" s="66"/>
      <x:c r="L20" s="66"/>
      <x:c r="M20" s="66"/>
      <x:c r="N20" s="66"/>
      <x:c r="O20" s="68" t="str">
        <x:f>IF(A20="","",IFERROR(I20/H20,0))</x:f>
      </x:c>
      <x:c r="P20" s="68" t="str">
        <x:f>IF(A20="","",IFERROR(K20/H20,0))</x:f>
      </x:c>
      <x:c r="Q20" s="70" t="str">
        <x:f>IF(A20="","",IFERROR(G20/D20,0))</x:f>
      </x:c>
      <x:c r="R20" s="58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64"/>
      <x:c r="B21" s="58"/>
      <x:c r="C21" s="58"/>
      <x:c r="D21" s="66"/>
      <x:c r="E21" s="66"/>
      <x:c r="F21" s="66"/>
      <x:c r="G21" s="66"/>
      <x:c r="H21" s="66"/>
      <x:c r="I21" s="66"/>
      <x:c r="J21" s="66"/>
      <x:c r="K21" s="66"/>
      <x:c r="L21" s="66"/>
      <x:c r="M21" s="66"/>
      <x:c r="N21" s="66"/>
      <x:c r="O21" s="68" t="str">
        <x:f>IF(A21="","",IFERROR(I21/H21,0))</x:f>
      </x:c>
      <x:c r="P21" s="68" t="str">
        <x:f>IF(A21="","",IFERROR(K21/H21,0))</x:f>
      </x:c>
      <x:c r="Q21" s="70" t="str">
        <x:f>IF(A21="","",IFERROR(G21/D21,0))</x:f>
      </x:c>
      <x:c r="R21" s="58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64"/>
      <x:c r="B22" s="58"/>
      <x:c r="C22" s="58"/>
      <x:c r="D22" s="66"/>
      <x:c r="E22" s="66"/>
      <x:c r="F22" s="66"/>
      <x:c r="G22" s="66"/>
      <x:c r="H22" s="66"/>
      <x:c r="I22" s="66"/>
      <x:c r="J22" s="66"/>
      <x:c r="K22" s="66"/>
      <x:c r="L22" s="66"/>
      <x:c r="M22" s="66"/>
      <x:c r="N22" s="66"/>
      <x:c r="O22" s="68" t="str">
        <x:f>IF(A22="","",IFERROR(I22/H22,0))</x:f>
      </x:c>
      <x:c r="P22" s="68" t="str">
        <x:f>IF(A22="","",IFERROR(K22/H22,0))</x:f>
      </x:c>
      <x:c r="Q22" s="70" t="str">
        <x:f>IF(A22="","",IFERROR(G22/D22,0))</x:f>
      </x:c>
      <x:c r="R22" s="58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64"/>
      <x:c r="B23" s="58"/>
      <x:c r="C23" s="58"/>
      <x:c r="D23" s="66"/>
      <x:c r="E23" s="66"/>
      <x:c r="F23" s="66"/>
      <x:c r="G23" s="66"/>
      <x:c r="H23" s="66"/>
      <x:c r="I23" s="66"/>
      <x:c r="J23" s="66"/>
      <x:c r="K23" s="66"/>
      <x:c r="L23" s="66"/>
      <x:c r="M23" s="66"/>
      <x:c r="N23" s="66"/>
      <x:c r="O23" s="68" t="str">
        <x:f>IF(A23="","",IFERROR(I23/H23,0))</x:f>
      </x:c>
      <x:c r="P23" s="68" t="str">
        <x:f>IF(A23="","",IFERROR(K23/H23,0))</x:f>
      </x:c>
      <x:c r="Q23" s="70" t="str">
        <x:f>IF(A23="","",IFERROR(G23/D23,0))</x:f>
      </x:c>
      <x:c r="R23" s="58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64"/>
      <x:c r="B24" s="58"/>
      <x:c r="C24" s="58"/>
      <x:c r="D24" s="66"/>
      <x:c r="E24" s="66"/>
      <x:c r="F24" s="66"/>
      <x:c r="G24" s="66"/>
      <x:c r="H24" s="66"/>
      <x:c r="I24" s="66"/>
      <x:c r="J24" s="66"/>
      <x:c r="K24" s="66"/>
      <x:c r="L24" s="66"/>
      <x:c r="M24" s="66"/>
      <x:c r="N24" s="66"/>
      <x:c r="O24" s="68" t="str">
        <x:f>IF(A24="","",IFERROR(I24/H24,0))</x:f>
      </x:c>
      <x:c r="P24" s="68" t="str">
        <x:f>IF(A24="","",IFERROR(K24/H24,0))</x:f>
      </x:c>
      <x:c r="Q24" s="70" t="str">
        <x:f>IF(A24="","",IFERROR(G24/D24,0))</x:f>
      </x:c>
      <x:c r="R24" s="58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64"/>
      <x:c r="B25" s="58"/>
      <x:c r="C25" s="58"/>
      <x:c r="D25" s="66"/>
      <x:c r="E25" s="66"/>
      <x:c r="F25" s="66"/>
      <x:c r="G25" s="66"/>
      <x:c r="H25" s="66"/>
      <x:c r="I25" s="66"/>
      <x:c r="J25" s="66"/>
      <x:c r="K25" s="66"/>
      <x:c r="L25" s="66"/>
      <x:c r="M25" s="66"/>
      <x:c r="N25" s="66"/>
      <x:c r="O25" s="68" t="str">
        <x:f>IF(A25="","",IFERROR(I25/H25,0))</x:f>
      </x:c>
      <x:c r="P25" s="68" t="str">
        <x:f>IF(A25="","",IFERROR(K25/H25,0))</x:f>
      </x:c>
      <x:c r="Q25" s="70" t="str">
        <x:f>IF(A25="","",IFERROR(G25/D25,0))</x:f>
      </x:c>
      <x:c r="R25" s="58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64"/>
      <x:c r="B26" s="58"/>
      <x:c r="C26" s="58"/>
      <x:c r="D26" s="66"/>
      <x:c r="E26" s="66"/>
      <x:c r="F26" s="66"/>
      <x:c r="G26" s="66"/>
      <x:c r="H26" s="66"/>
      <x:c r="I26" s="66"/>
      <x:c r="J26" s="66"/>
      <x:c r="K26" s="66"/>
      <x:c r="L26" s="66"/>
      <x:c r="M26" s="66"/>
      <x:c r="N26" s="66"/>
      <x:c r="O26" s="68" t="str">
        <x:f>IF(A26="","",IFERROR(I26/H26,0))</x:f>
      </x:c>
      <x:c r="P26" s="68" t="str">
        <x:f>IF(A26="","",IFERROR(K26/H26,0))</x:f>
      </x:c>
      <x:c r="Q26" s="70" t="str">
        <x:f>IF(A26="","",IFERROR(G26/D26,0))</x:f>
      </x:c>
      <x:c r="R26" s="58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64"/>
      <x:c r="B27" s="58"/>
      <x:c r="C27" s="58"/>
      <x:c r="D27" s="66"/>
      <x:c r="E27" s="66"/>
      <x:c r="F27" s="66"/>
      <x:c r="G27" s="66"/>
      <x:c r="H27" s="66"/>
      <x:c r="I27" s="66"/>
      <x:c r="J27" s="66"/>
      <x:c r="K27" s="66"/>
      <x:c r="L27" s="66"/>
      <x:c r="M27" s="66"/>
      <x:c r="N27" s="66"/>
      <x:c r="O27" s="68" t="str">
        <x:f>IF(A27="","",IFERROR(I27/H27,0))</x:f>
      </x:c>
      <x:c r="P27" s="68" t="str">
        <x:f>IF(A27="","",IFERROR(K27/H27,0))</x:f>
      </x:c>
      <x:c r="Q27" s="70" t="str">
        <x:f>IF(A27="","",IFERROR(G27/D27,0))</x:f>
      </x:c>
      <x:c r="R27" s="58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64"/>
      <x:c r="B28" s="58"/>
      <x:c r="C28" s="58"/>
      <x:c r="D28" s="66"/>
      <x:c r="E28" s="66"/>
      <x:c r="F28" s="66"/>
      <x:c r="G28" s="66"/>
      <x:c r="H28" s="66"/>
      <x:c r="I28" s="66"/>
      <x:c r="J28" s="66"/>
      <x:c r="K28" s="66"/>
      <x:c r="L28" s="66"/>
      <x:c r="M28" s="66"/>
      <x:c r="N28" s="66"/>
      <x:c r="O28" s="68" t="str">
        <x:f>IF(A28="","",IFERROR(I28/H28,0))</x:f>
      </x:c>
      <x:c r="P28" s="68" t="str">
        <x:f>IF(A28="","",IFERROR(K28/H28,0))</x:f>
      </x:c>
      <x:c r="Q28" s="70" t="str">
        <x:f>IF(A28="","",IFERROR(G28/D28,0))</x:f>
      </x:c>
      <x:c r="R28" s="58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64"/>
      <x:c r="B29" s="58"/>
      <x:c r="C29" s="58"/>
      <x:c r="D29" s="66"/>
      <x:c r="E29" s="66"/>
      <x:c r="F29" s="66"/>
      <x:c r="G29" s="66"/>
      <x:c r="H29" s="66"/>
      <x:c r="I29" s="66"/>
      <x:c r="J29" s="66"/>
      <x:c r="K29" s="66"/>
      <x:c r="L29" s="66"/>
      <x:c r="M29" s="66"/>
      <x:c r="N29" s="66"/>
      <x:c r="O29" s="68" t="str">
        <x:f>IF(A29="","",IFERROR(I29/H29,0))</x:f>
      </x:c>
      <x:c r="P29" s="68" t="str">
        <x:f>IF(A29="","",IFERROR(K29/H29,0))</x:f>
      </x:c>
      <x:c r="Q29" s="70" t="str">
        <x:f>IF(A29="","",IFERROR(G29/D29,0))</x:f>
      </x:c>
      <x:c r="R29" s="58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64"/>
      <x:c r="B30" s="58"/>
      <x:c r="C30" s="58"/>
      <x:c r="D30" s="66"/>
      <x:c r="E30" s="66"/>
      <x:c r="F30" s="66"/>
      <x:c r="G30" s="66"/>
      <x:c r="H30" s="66"/>
      <x:c r="I30" s="66"/>
      <x:c r="J30" s="66"/>
      <x:c r="K30" s="66"/>
      <x:c r="L30" s="66"/>
      <x:c r="M30" s="66"/>
      <x:c r="N30" s="66"/>
      <x:c r="O30" s="68" t="str">
        <x:f>IF(A30="","",IFERROR(I30/H30,0))</x:f>
      </x:c>
      <x:c r="P30" s="68" t="str">
        <x:f>IF(A30="","",IFERROR(K30/H30,0))</x:f>
      </x:c>
      <x:c r="Q30" s="70" t="str">
        <x:f>IF(A30="","",IFERROR(G30/D30,0))</x:f>
      </x:c>
      <x:c r="R30" s="58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64"/>
      <x:c r="B31" s="58"/>
      <x:c r="C31" s="58"/>
      <x:c r="D31" s="66"/>
      <x:c r="E31" s="66"/>
      <x:c r="F31" s="66"/>
      <x:c r="G31" s="66"/>
      <x:c r="H31" s="66"/>
      <x:c r="I31" s="66"/>
      <x:c r="J31" s="66"/>
      <x:c r="K31" s="66"/>
      <x:c r="L31" s="66"/>
      <x:c r="M31" s="66"/>
      <x:c r="N31" s="66"/>
      <x:c r="O31" s="68" t="str">
        <x:f>IF(A31="","",IFERROR(I31/H31,0))</x:f>
      </x:c>
      <x:c r="P31" s="68" t="str">
        <x:f>IF(A31="","",IFERROR(K31/H31,0))</x:f>
      </x:c>
      <x:c r="Q31" s="70" t="str">
        <x:f>IF(A31="","",IFERROR(G31/D31,0))</x:f>
      </x:c>
      <x:c r="R31" s="58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64"/>
      <x:c r="B32" s="58"/>
      <x:c r="C32" s="58"/>
      <x:c r="D32" s="66"/>
      <x:c r="E32" s="66"/>
      <x:c r="F32" s="66"/>
      <x:c r="G32" s="66"/>
      <x:c r="H32" s="66"/>
      <x:c r="I32" s="66"/>
      <x:c r="J32" s="66"/>
      <x:c r="K32" s="66"/>
      <x:c r="L32" s="66"/>
      <x:c r="M32" s="66"/>
      <x:c r="N32" s="66"/>
      <x:c r="O32" s="68" t="str">
        <x:f>IF(A32="","",IFERROR(I32/H32,0))</x:f>
      </x:c>
      <x:c r="P32" s="68" t="str">
        <x:f>IF(A32="","",IFERROR(K32/H32,0))</x:f>
      </x:c>
      <x:c r="Q32" s="70" t="str">
        <x:f>IF(A32="","",IFERROR(G32/D32,0))</x:f>
      </x:c>
      <x:c r="R32" s="58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64"/>
      <x:c r="B33" s="58"/>
      <x:c r="C33" s="58"/>
      <x:c r="D33" s="66"/>
      <x:c r="E33" s="66"/>
      <x:c r="F33" s="66"/>
      <x:c r="G33" s="66"/>
      <x:c r="H33" s="66"/>
      <x:c r="I33" s="66"/>
      <x:c r="J33" s="66"/>
      <x:c r="K33" s="66"/>
      <x:c r="L33" s="66"/>
      <x:c r="M33" s="66"/>
      <x:c r="N33" s="66"/>
      <x:c r="O33" s="68" t="str">
        <x:f>IF(A33="","",IFERROR(I33/H33,0))</x:f>
      </x:c>
      <x:c r="P33" s="68" t="str">
        <x:f>IF(A33="","",IFERROR(K33/H33,0))</x:f>
      </x:c>
      <x:c r="Q33" s="70" t="str">
        <x:f>IF(A33="","",IFERROR(G33/D33,0))</x:f>
      </x:c>
      <x:c r="R33" s="58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64"/>
      <x:c r="B34" s="58"/>
      <x:c r="C34" s="58"/>
      <x:c r="D34" s="66"/>
      <x:c r="E34" s="66"/>
      <x:c r="F34" s="66"/>
      <x:c r="G34" s="66"/>
      <x:c r="H34" s="66"/>
      <x:c r="I34" s="66"/>
      <x:c r="J34" s="66"/>
      <x:c r="K34" s="66"/>
      <x:c r="L34" s="66"/>
      <x:c r="M34" s="66"/>
      <x:c r="N34" s="66"/>
      <x:c r="O34" s="68" t="str">
        <x:f>IF(A34="","",IFERROR(I34/H34,0))</x:f>
      </x:c>
      <x:c r="P34" s="68" t="str">
        <x:f>IF(A34="","",IFERROR(K34/H34,0))</x:f>
      </x:c>
      <x:c r="Q34" s="70" t="str">
        <x:f>IF(A34="","",IFERROR(G34/D34,0))</x:f>
      </x:c>
      <x:c r="R34" s="58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64"/>
      <x:c r="B35" s="58"/>
      <x:c r="C35" s="58"/>
      <x:c r="D35" s="66"/>
      <x:c r="E35" s="66"/>
      <x:c r="F35" s="66"/>
      <x:c r="G35" s="66"/>
      <x:c r="H35" s="66"/>
      <x:c r="I35" s="66"/>
      <x:c r="J35" s="66"/>
      <x:c r="K35" s="66"/>
      <x:c r="L35" s="66"/>
      <x:c r="M35" s="66"/>
      <x:c r="N35" s="66"/>
      <x:c r="O35" s="68" t="str">
        <x:f>IF(A35="","",IFERROR(I35/H35,0))</x:f>
      </x:c>
      <x:c r="P35" s="68" t="str">
        <x:f>IF(A35="","",IFERROR(K35/H35,0))</x:f>
      </x:c>
      <x:c r="Q35" s="70" t="str">
        <x:f>IF(A35="","",IFERROR(G35/D35,0))</x:f>
      </x:c>
      <x:c r="R35" s="58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64"/>
      <x:c r="B36" s="58"/>
      <x:c r="C36" s="58"/>
      <x:c r="D36" s="66"/>
      <x:c r="E36" s="66"/>
      <x:c r="F36" s="66"/>
      <x:c r="G36" s="66"/>
      <x:c r="H36" s="66"/>
      <x:c r="I36" s="66"/>
      <x:c r="J36" s="66"/>
      <x:c r="K36" s="66"/>
      <x:c r="L36" s="66"/>
      <x:c r="M36" s="66"/>
      <x:c r="N36" s="66"/>
      <x:c r="O36" s="68" t="str">
        <x:f>IF(A36="","",IFERROR(I36/H36,0))</x:f>
      </x:c>
      <x:c r="P36" s="68" t="str">
        <x:f>IF(A36="","",IFERROR(K36/H36,0))</x:f>
      </x:c>
      <x:c r="Q36" s="70" t="str">
        <x:f>IF(A36="","",IFERROR(G36/D36,0))</x:f>
      </x:c>
      <x:c r="R36" s="58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64"/>
      <x:c r="B37" s="58"/>
      <x:c r="C37" s="58"/>
      <x:c r="D37" s="66"/>
      <x:c r="E37" s="66"/>
      <x:c r="F37" s="66"/>
      <x:c r="G37" s="66"/>
      <x:c r="H37" s="66"/>
      <x:c r="I37" s="66"/>
      <x:c r="J37" s="66"/>
      <x:c r="K37" s="66"/>
      <x:c r="L37" s="66"/>
      <x:c r="M37" s="66"/>
      <x:c r="N37" s="66"/>
      <x:c r="O37" s="68" t="str">
        <x:f>IF(A37="","",IFERROR(I37/H37,0))</x:f>
      </x:c>
      <x:c r="P37" s="68" t="str">
        <x:f>IF(A37="","",IFERROR(K37/H37,0))</x:f>
      </x:c>
      <x:c r="Q37" s="70" t="str">
        <x:f>IF(A37="","",IFERROR(G37/D37,0))</x:f>
      </x:c>
      <x:c r="R37" s="58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64"/>
      <x:c r="B38" s="58"/>
      <x:c r="C38" s="58"/>
      <x:c r="D38" s="66"/>
      <x:c r="E38" s="66"/>
      <x:c r="F38" s="66"/>
      <x:c r="G38" s="66"/>
      <x:c r="H38" s="66"/>
      <x:c r="I38" s="66"/>
      <x:c r="J38" s="66"/>
      <x:c r="K38" s="66"/>
      <x:c r="L38" s="66"/>
      <x:c r="M38" s="66"/>
      <x:c r="N38" s="66"/>
      <x:c r="O38" s="68" t="str">
        <x:f>IF(A38="","",IFERROR(I38/H38,0))</x:f>
      </x:c>
      <x:c r="P38" s="68" t="str">
        <x:f>IF(A38="","",IFERROR(K38/H38,0))</x:f>
      </x:c>
      <x:c r="Q38" s="70" t="str">
        <x:f>IF(A38="","",IFERROR(G38/D38,0))</x:f>
      </x:c>
      <x:c r="R38" s="58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64"/>
      <x:c r="B39" s="58"/>
      <x:c r="C39" s="58"/>
      <x:c r="D39" s="66"/>
      <x:c r="E39" s="66"/>
      <x:c r="F39" s="66"/>
      <x:c r="G39" s="66"/>
      <x:c r="H39" s="66"/>
      <x:c r="I39" s="66"/>
      <x:c r="J39" s="66"/>
      <x:c r="K39" s="66"/>
      <x:c r="L39" s="66"/>
      <x:c r="M39" s="66"/>
      <x:c r="N39" s="66"/>
      <x:c r="O39" s="68" t="str">
        <x:f>IF(A39="","",IFERROR(I39/H39,0))</x:f>
      </x:c>
      <x:c r="P39" s="68" t="str">
        <x:f>IF(A39="","",IFERROR(K39/H39,0))</x:f>
      </x:c>
      <x:c r="Q39" s="70" t="str">
        <x:f>IF(A39="","",IFERROR(G39/D39,0))</x:f>
      </x:c>
      <x:c r="R39" s="58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64"/>
      <x:c r="B40" s="58"/>
      <x:c r="C40" s="58"/>
      <x:c r="D40" s="66"/>
      <x:c r="E40" s="66"/>
      <x:c r="F40" s="66"/>
      <x:c r="G40" s="66"/>
      <x:c r="H40" s="66"/>
      <x:c r="I40" s="66"/>
      <x:c r="J40" s="66"/>
      <x:c r="K40" s="66"/>
      <x:c r="L40" s="66"/>
      <x:c r="M40" s="66"/>
      <x:c r="N40" s="66"/>
      <x:c r="O40" s="68" t="str">
        <x:f>IF(A40="","",IFERROR(I40/H40,0))</x:f>
      </x:c>
      <x:c r="P40" s="68" t="str">
        <x:f>IF(A40="","",IFERROR(K40/H40,0))</x:f>
      </x:c>
      <x:c r="Q40" s="70" t="str">
        <x:f>IF(A40="","",IFERROR(G40/D40,0))</x:f>
      </x:c>
      <x:c r="R40" s="58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64"/>
      <x:c r="B41" s="58"/>
      <x:c r="C41" s="58"/>
      <x:c r="D41" s="66"/>
      <x:c r="E41" s="66"/>
      <x:c r="F41" s="66"/>
      <x:c r="G41" s="66"/>
      <x:c r="H41" s="66"/>
      <x:c r="I41" s="66"/>
      <x:c r="J41" s="66"/>
      <x:c r="K41" s="66"/>
      <x:c r="L41" s="66"/>
      <x:c r="M41" s="66"/>
      <x:c r="N41" s="66"/>
      <x:c r="O41" s="68" t="str">
        <x:f>IF(A41="","",IFERROR(I41/H41,0))</x:f>
      </x:c>
      <x:c r="P41" s="68" t="str">
        <x:f>IF(A41="","",IFERROR(K41/H41,0))</x:f>
      </x:c>
      <x:c r="Q41" s="70" t="str">
        <x:f>IF(A41="","",IFERROR(G41/D41,0))</x:f>
      </x:c>
      <x:c r="R41" s="58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64"/>
      <x:c r="B42" s="58"/>
      <x:c r="C42" s="58"/>
      <x:c r="D42" s="66"/>
      <x:c r="E42" s="66"/>
      <x:c r="F42" s="66"/>
      <x:c r="G42" s="66"/>
      <x:c r="H42" s="66"/>
      <x:c r="I42" s="66"/>
      <x:c r="J42" s="66"/>
      <x:c r="K42" s="66"/>
      <x:c r="L42" s="66"/>
      <x:c r="M42" s="66"/>
      <x:c r="N42" s="66"/>
      <x:c r="O42" s="68" t="str">
        <x:f>IF(A42="","",IFERROR(I42/H42,0))</x:f>
      </x:c>
      <x:c r="P42" s="68" t="str">
        <x:f>IF(A42="","",IFERROR(K42/H42,0))</x:f>
      </x:c>
      <x:c r="Q42" s="70" t="str">
        <x:f>IF(A42="","",IFERROR(G42/D42,0))</x:f>
      </x:c>
      <x:c r="R42" s="58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64"/>
      <x:c r="B43" s="58"/>
      <x:c r="C43" s="58"/>
      <x:c r="D43" s="66"/>
      <x:c r="E43" s="66"/>
      <x:c r="F43" s="66"/>
      <x:c r="G43" s="66"/>
      <x:c r="H43" s="66"/>
      <x:c r="I43" s="66"/>
      <x:c r="J43" s="66"/>
      <x:c r="K43" s="66"/>
      <x:c r="L43" s="66"/>
      <x:c r="M43" s="66"/>
      <x:c r="N43" s="66"/>
      <x:c r="O43" s="68" t="str">
        <x:f>IF(A43="","",IFERROR(I43/H43,0))</x:f>
      </x:c>
      <x:c r="P43" s="68" t="str">
        <x:f>IF(A43="","",IFERROR(K43/H43,0))</x:f>
      </x:c>
      <x:c r="Q43" s="70" t="str">
        <x:f>IF(A43="","",IFERROR(G43/D43,0))</x:f>
      </x:c>
      <x:c r="R43" s="58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64"/>
      <x:c r="B44" s="58"/>
      <x:c r="C44" s="58"/>
      <x:c r="D44" s="66"/>
      <x:c r="E44" s="66"/>
      <x:c r="F44" s="66"/>
      <x:c r="G44" s="66"/>
      <x:c r="H44" s="66"/>
      <x:c r="I44" s="66"/>
      <x:c r="J44" s="66"/>
      <x:c r="K44" s="66"/>
      <x:c r="L44" s="66"/>
      <x:c r="M44" s="66"/>
      <x:c r="N44" s="66"/>
      <x:c r="O44" s="68" t="str">
        <x:f>IF(A44="","",IFERROR(I44/H44,0))</x:f>
      </x:c>
      <x:c r="P44" s="68" t="str">
        <x:f>IF(A44="","",IFERROR(K44/H44,0))</x:f>
      </x:c>
      <x:c r="Q44" s="70" t="str">
        <x:f>IF(A44="","",IFERROR(G44/D44,0))</x:f>
      </x:c>
      <x:c r="R44" s="58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64"/>
      <x:c r="B45" s="58"/>
      <x:c r="C45" s="58"/>
      <x:c r="D45" s="66"/>
      <x:c r="E45" s="66"/>
      <x:c r="F45" s="66"/>
      <x:c r="G45" s="66"/>
      <x:c r="H45" s="66"/>
      <x:c r="I45" s="66"/>
      <x:c r="J45" s="66"/>
      <x:c r="K45" s="66"/>
      <x:c r="L45" s="66"/>
      <x:c r="M45" s="66"/>
      <x:c r="N45" s="66"/>
      <x:c r="O45" s="68" t="str">
        <x:f>IF(A45="","",IFERROR(I45/H45,0))</x:f>
      </x:c>
      <x:c r="P45" s="68" t="str">
        <x:f>IF(A45="","",IFERROR(K45/H45,0))</x:f>
      </x:c>
      <x:c r="Q45" s="70" t="str">
        <x:f>IF(A45="","",IFERROR(G45/D45,0))</x:f>
      </x:c>
      <x:c r="R45" s="58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64"/>
      <x:c r="B46" s="58"/>
      <x:c r="C46" s="58"/>
      <x:c r="D46" s="66"/>
      <x:c r="E46" s="66"/>
      <x:c r="F46" s="66"/>
      <x:c r="G46" s="66"/>
      <x:c r="H46" s="66"/>
      <x:c r="I46" s="66"/>
      <x:c r="J46" s="66"/>
      <x:c r="K46" s="66"/>
      <x:c r="L46" s="66"/>
      <x:c r="M46" s="66"/>
      <x:c r="N46" s="66"/>
      <x:c r="O46" s="68" t="str">
        <x:f>IF(A46="","",IFERROR(I46/H46,0))</x:f>
      </x:c>
      <x:c r="P46" s="68" t="str">
        <x:f>IF(A46="","",IFERROR(K46/H46,0))</x:f>
      </x:c>
      <x:c r="Q46" s="70" t="str">
        <x:f>IF(A46="","",IFERROR(G46/D46,0))</x:f>
      </x:c>
      <x:c r="R46" s="58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64"/>
      <x:c r="B47" s="58"/>
      <x:c r="C47" s="58"/>
      <x:c r="D47" s="66"/>
      <x:c r="E47" s="66"/>
      <x:c r="F47" s="66"/>
      <x:c r="G47" s="66"/>
      <x:c r="H47" s="66"/>
      <x:c r="I47" s="66"/>
      <x:c r="J47" s="66"/>
      <x:c r="K47" s="66"/>
      <x:c r="L47" s="66"/>
      <x:c r="M47" s="66"/>
      <x:c r="N47" s="66"/>
      <x:c r="O47" s="68" t="str">
        <x:f>IF(A47="","",IFERROR(I47/H47,0))</x:f>
      </x:c>
      <x:c r="P47" s="68" t="str">
        <x:f>IF(A47="","",IFERROR(K47/H47,0))</x:f>
      </x:c>
      <x:c r="Q47" s="70" t="str">
        <x:f>IF(A47="","",IFERROR(G47/D47,0))</x:f>
      </x:c>
      <x:c r="R47" s="58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64"/>
      <x:c r="B48" s="58"/>
      <x:c r="C48" s="58"/>
      <x:c r="D48" s="66"/>
      <x:c r="E48" s="66"/>
      <x:c r="F48" s="66"/>
      <x:c r="G48" s="66"/>
      <x:c r="H48" s="66"/>
      <x:c r="I48" s="66"/>
      <x:c r="J48" s="66"/>
      <x:c r="K48" s="66"/>
      <x:c r="L48" s="66"/>
      <x:c r="M48" s="66"/>
      <x:c r="N48" s="66"/>
      <x:c r="O48" s="68" t="str">
        <x:f>IF(A48="","",IFERROR(I48/H48,0))</x:f>
      </x:c>
      <x:c r="P48" s="68" t="str">
        <x:f>IF(A48="","",IFERROR(K48/H48,0))</x:f>
      </x:c>
      <x:c r="Q48" s="70" t="str">
        <x:f>IF(A48="","",IFERROR(G48/D48,0))</x:f>
      </x:c>
      <x:c r="R48" s="58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64"/>
      <x:c r="B49" s="58"/>
      <x:c r="C49" s="58"/>
      <x:c r="D49" s="66"/>
      <x:c r="E49" s="66"/>
      <x:c r="F49" s="66"/>
      <x:c r="G49" s="66"/>
      <x:c r="H49" s="66"/>
      <x:c r="I49" s="66"/>
      <x:c r="J49" s="66"/>
      <x:c r="K49" s="66"/>
      <x:c r="L49" s="66"/>
      <x:c r="M49" s="66"/>
      <x:c r="N49" s="66"/>
      <x:c r="O49" s="68" t="str">
        <x:f>IF(A49="","",IFERROR(I49/H49,0))</x:f>
      </x:c>
      <x:c r="P49" s="68" t="str">
        <x:f>IF(A49="","",IFERROR(K49/H49,0))</x:f>
      </x:c>
      <x:c r="Q49" s="70" t="str">
        <x:f>IF(A49="","",IFERROR(G49/D49,0))</x:f>
      </x:c>
      <x:c r="R49" s="58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64"/>
      <x:c r="B50" s="58"/>
      <x:c r="C50" s="58"/>
      <x:c r="D50" s="66"/>
      <x:c r="E50" s="66"/>
      <x:c r="F50" s="66"/>
      <x:c r="G50" s="66"/>
      <x:c r="H50" s="66"/>
      <x:c r="I50" s="66"/>
      <x:c r="J50" s="66"/>
      <x:c r="K50" s="66"/>
      <x:c r="L50" s="66"/>
      <x:c r="M50" s="66"/>
      <x:c r="N50" s="66"/>
      <x:c r="O50" s="68" t="str">
        <x:f>IF(A50="","",IFERROR(I50/H50,0))</x:f>
      </x:c>
      <x:c r="P50" s="68" t="str">
        <x:f>IF(A50="","",IFERROR(K50/H50,0))</x:f>
      </x:c>
      <x:c r="Q50" s="70" t="str">
        <x:f>IF(A50="","",IFERROR(G50/D50,0))</x:f>
      </x:c>
      <x:c r="R50" s="58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64"/>
      <x:c r="B51" s="58"/>
      <x:c r="C51" s="58"/>
      <x:c r="D51" s="66"/>
      <x:c r="E51" s="66"/>
      <x:c r="F51" s="66"/>
      <x:c r="G51" s="66"/>
      <x:c r="H51" s="66"/>
      <x:c r="I51" s="66"/>
      <x:c r="J51" s="66"/>
      <x:c r="K51" s="66"/>
      <x:c r="L51" s="66"/>
      <x:c r="M51" s="66"/>
      <x:c r="N51" s="66"/>
      <x:c r="O51" s="68" t="str">
        <x:f>IF(A51="","",IFERROR(I51/H51,0))</x:f>
      </x:c>
      <x:c r="P51" s="68" t="str">
        <x:f>IF(A51="","",IFERROR(K51/H51,0))</x:f>
      </x:c>
      <x:c r="Q51" s="70" t="str">
        <x:f>IF(A51="","",IFERROR(G51/D51,0))</x:f>
      </x:c>
      <x:c r="R51" s="58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64"/>
      <x:c r="B52" s="58"/>
      <x:c r="C52" s="58"/>
      <x:c r="D52" s="66"/>
      <x:c r="E52" s="66"/>
      <x:c r="F52" s="66"/>
      <x:c r="G52" s="66"/>
      <x:c r="H52" s="66"/>
      <x:c r="I52" s="66"/>
      <x:c r="J52" s="66"/>
      <x:c r="K52" s="66"/>
      <x:c r="L52" s="66"/>
      <x:c r="M52" s="66"/>
      <x:c r="N52" s="66"/>
      <x:c r="O52" s="68" t="str">
        <x:f>IF(A52="","",IFERROR(I52/H52,0))</x:f>
      </x:c>
      <x:c r="P52" s="68" t="str">
        <x:f>IF(A52="","",IFERROR(K52/H52,0))</x:f>
      </x:c>
      <x:c r="Q52" s="70" t="str">
        <x:f>IF(A52="","",IFERROR(G52/D52,0))</x:f>
      </x:c>
      <x:c r="R52" s="58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64"/>
      <x:c r="B53" s="58"/>
      <x:c r="C53" s="58"/>
      <x:c r="D53" s="66"/>
      <x:c r="E53" s="66"/>
      <x:c r="F53" s="66"/>
      <x:c r="G53" s="66"/>
      <x:c r="H53" s="66"/>
      <x:c r="I53" s="66"/>
      <x:c r="J53" s="66"/>
      <x:c r="K53" s="66"/>
      <x:c r="L53" s="66"/>
      <x:c r="M53" s="66"/>
      <x:c r="N53" s="66"/>
      <x:c r="O53" s="68" t="str">
        <x:f>IF(A53="","",IFERROR(I53/H53,0))</x:f>
      </x:c>
      <x:c r="P53" s="68" t="str">
        <x:f>IF(A53="","",IFERROR(K53/H53,0))</x:f>
      </x:c>
      <x:c r="Q53" s="70" t="str">
        <x:f>IF(A53="","",IFERROR(G53/D53,0))</x:f>
      </x:c>
      <x:c r="R53" s="58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R1"/>
    <x:mergeCell ref="A2:R2"/>
  </x:mergeCells>
  <x:pageMargins left="0.7" right="0.7" top="0.75" bottom="0.75" header="0.3" footer="0.3"/>
  <x:tableParts count="1">
    <x:tablePart xmlns:r="http://schemas.openxmlformats.org/officeDocument/2006/relationships" r:id="R666fe1b0fd2742f3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17" hidden="0" customWidth="1"/>
    <x:col min="4" max="4" width="15" hidden="0" customWidth="1"/>
    <x:col min="5" max="5" width="22" hidden="0" customWidth="1"/>
    <x:col min="6" max="6" width="16" hidden="0" customWidth="1"/>
    <x:col min="7" max="7" width="11" hidden="0" customWidth="1"/>
    <x:col min="8" max="8" width="12" hidden="0" customWidth="1"/>
    <x:col min="9" max="9" width="12" hidden="0" customWidth="1"/>
    <x:col min="10" max="10" width="12" hidden="0" customWidth="1"/>
    <x:col min="11" max="11" width="10" hidden="0" customWidth="1"/>
    <x:col min="12" max="12" width="15" hidden="0" customWidth="1"/>
    <x:col min="13" max="13" width="13" hidden="0" customWidth="1"/>
    <x:col min="14" max="14" width="18" hidden="0" customWidth="1"/>
    <x:col min="15" max="15" width="32" hidden="0" customWidth="1"/>
  </x:cols>
  <x:sheetData>
    <x:row r="1" ht="31" customHeight="1">
      <x:c r="A1" s="5" t="str">
        <x:v>AĞAÇ VE BELİRTİ GÖZLEM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Belirtiyi gördüğünüz gibi yazın; nedeni kesinmiş gibi kaydetmeyin. Fotoğraf numarasını ve yeniden kontrol tarihini ekleyin.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Tarih</x:v>
      </x:c>
      <x:c r="B3" s="51" t="str">
        <x:v>Parsel</x:v>
      </x:c>
      <x:c r="C3" s="51" t="str">
        <x:v>Ağaç no / konum</x:v>
      </x:c>
      <x:c r="D3" s="51" t="str">
        <x:v>Organ</x:v>
      </x:c>
      <x:c r="E3" s="51" t="str">
        <x:v>Belirti kategorisi</x:v>
      </x:c>
      <x:c r="F3" s="51" t="str">
        <x:v>Dağılım</x:v>
      </x:c>
      <x:c r="G3" s="51" t="str">
        <x:v>Şiddet (1-5)</x:v>
      </x:c>
      <x:c r="H3" s="51" t="str">
        <x:v>İlk görülme</x:v>
      </x:c>
      <x:c r="I3" s="51" t="str">
        <x:v>Fotoğraf no</x:v>
      </x:c>
      <x:c r="J3" s="51" t="str">
        <x:v>Numune alındı?</x:v>
      </x:c>
      <x:c r="K3" s="51" t="str">
        <x:v>Öncelik</x:v>
      </x:c>
      <x:c r="L3" s="51" t="str">
        <x:v>Sorumlu</x:v>
      </x:c>
      <x:c r="M3" s="51" t="str">
        <x:v>Sonraki kontrol</x:v>
      </x:c>
      <x:c r="N3" s="51" t="str">
        <x:v>Durum</x:v>
      </x:c>
      <x:c r="O3" s="51" t="str">
        <x:v>Not</x:v>
      </x:c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63"/>
      <x:c r="B4" s="57"/>
      <x:c r="C4" s="57"/>
      <x:c r="D4" s="57"/>
      <x:c r="E4" s="57"/>
      <x:c r="F4" s="57"/>
      <x:c r="G4" s="57"/>
      <x:c r="H4" s="63"/>
      <x:c r="I4" s="57"/>
      <x:c r="J4" s="57"/>
      <x:c r="K4" s="57"/>
      <x:c r="L4" s="57"/>
      <x:c r="M4" s="63"/>
      <x:c r="N4" s="57"/>
      <x:c r="O4" s="57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64"/>
      <x:c r="B5" s="58"/>
      <x:c r="C5" s="58"/>
      <x:c r="D5" s="58"/>
      <x:c r="E5" s="58"/>
      <x:c r="F5" s="58"/>
      <x:c r="G5" s="58"/>
      <x:c r="H5" s="64"/>
      <x:c r="I5" s="58"/>
      <x:c r="J5" s="58"/>
      <x:c r="K5" s="58"/>
      <x:c r="L5" s="58"/>
      <x:c r="M5" s="64"/>
      <x:c r="N5" s="58"/>
      <x:c r="O5" s="58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64"/>
      <x:c r="B6" s="58"/>
      <x:c r="C6" s="58"/>
      <x:c r="D6" s="58"/>
      <x:c r="E6" s="58"/>
      <x:c r="F6" s="58"/>
      <x:c r="G6" s="58"/>
      <x:c r="H6" s="64"/>
      <x:c r="I6" s="58"/>
      <x:c r="J6" s="58"/>
      <x:c r="K6" s="58"/>
      <x:c r="L6" s="58"/>
      <x:c r="M6" s="64"/>
      <x:c r="N6" s="58"/>
      <x:c r="O6" s="58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64"/>
      <x:c r="B7" s="58"/>
      <x:c r="C7" s="58"/>
      <x:c r="D7" s="58"/>
      <x:c r="E7" s="58"/>
      <x:c r="F7" s="58"/>
      <x:c r="G7" s="58"/>
      <x:c r="H7" s="64"/>
      <x:c r="I7" s="58"/>
      <x:c r="J7" s="58"/>
      <x:c r="K7" s="58"/>
      <x:c r="L7" s="58"/>
      <x:c r="M7" s="64"/>
      <x:c r="N7" s="58"/>
      <x:c r="O7" s="58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64"/>
      <x:c r="B8" s="58"/>
      <x:c r="C8" s="58"/>
      <x:c r="D8" s="58"/>
      <x:c r="E8" s="58"/>
      <x:c r="F8" s="58"/>
      <x:c r="G8" s="58"/>
      <x:c r="H8" s="64"/>
      <x:c r="I8" s="58"/>
      <x:c r="J8" s="58"/>
      <x:c r="K8" s="58"/>
      <x:c r="L8" s="58"/>
      <x:c r="M8" s="64"/>
      <x:c r="N8" s="58"/>
      <x:c r="O8" s="58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64"/>
      <x:c r="B9" s="58"/>
      <x:c r="C9" s="58"/>
      <x:c r="D9" s="58"/>
      <x:c r="E9" s="58"/>
      <x:c r="F9" s="58"/>
      <x:c r="G9" s="58"/>
      <x:c r="H9" s="64"/>
      <x:c r="I9" s="58"/>
      <x:c r="J9" s="58"/>
      <x:c r="K9" s="58"/>
      <x:c r="L9" s="58"/>
      <x:c r="M9" s="64"/>
      <x:c r="N9" s="58"/>
      <x:c r="O9" s="58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64"/>
      <x:c r="B10" s="58"/>
      <x:c r="C10" s="58"/>
      <x:c r="D10" s="58"/>
      <x:c r="E10" s="58"/>
      <x:c r="F10" s="58"/>
      <x:c r="G10" s="58"/>
      <x:c r="H10" s="64"/>
      <x:c r="I10" s="58"/>
      <x:c r="J10" s="58"/>
      <x:c r="K10" s="58"/>
      <x:c r="L10" s="58"/>
      <x:c r="M10" s="64"/>
      <x:c r="N10" s="58"/>
      <x:c r="O10" s="58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64"/>
      <x:c r="B11" s="58"/>
      <x:c r="C11" s="58"/>
      <x:c r="D11" s="58"/>
      <x:c r="E11" s="58"/>
      <x:c r="F11" s="58"/>
      <x:c r="G11" s="58"/>
      <x:c r="H11" s="64"/>
      <x:c r="I11" s="58"/>
      <x:c r="J11" s="58"/>
      <x:c r="K11" s="58"/>
      <x:c r="L11" s="58"/>
      <x:c r="M11" s="64"/>
      <x:c r="N11" s="58"/>
      <x:c r="O11" s="58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64"/>
      <x:c r="B12" s="58"/>
      <x:c r="C12" s="58"/>
      <x:c r="D12" s="58"/>
      <x:c r="E12" s="58"/>
      <x:c r="F12" s="58"/>
      <x:c r="G12" s="58"/>
      <x:c r="H12" s="64"/>
      <x:c r="I12" s="58"/>
      <x:c r="J12" s="58"/>
      <x:c r="K12" s="58"/>
      <x:c r="L12" s="58"/>
      <x:c r="M12" s="64"/>
      <x:c r="N12" s="58"/>
      <x:c r="O12" s="58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64"/>
      <x:c r="B13" s="58"/>
      <x:c r="C13" s="58"/>
      <x:c r="D13" s="58"/>
      <x:c r="E13" s="58"/>
      <x:c r="F13" s="58"/>
      <x:c r="G13" s="58"/>
      <x:c r="H13" s="64"/>
      <x:c r="I13" s="58"/>
      <x:c r="J13" s="58"/>
      <x:c r="K13" s="58"/>
      <x:c r="L13" s="58"/>
      <x:c r="M13" s="64"/>
      <x:c r="N13" s="58"/>
      <x:c r="O13" s="58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64"/>
      <x:c r="B14" s="58"/>
      <x:c r="C14" s="58"/>
      <x:c r="D14" s="58"/>
      <x:c r="E14" s="58"/>
      <x:c r="F14" s="58"/>
      <x:c r="G14" s="58"/>
      <x:c r="H14" s="64"/>
      <x:c r="I14" s="58"/>
      <x:c r="J14" s="58"/>
      <x:c r="K14" s="58"/>
      <x:c r="L14" s="58"/>
      <x:c r="M14" s="64"/>
      <x:c r="N14" s="58"/>
      <x:c r="O14" s="58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64"/>
      <x:c r="B15" s="58"/>
      <x:c r="C15" s="58"/>
      <x:c r="D15" s="58"/>
      <x:c r="E15" s="58"/>
      <x:c r="F15" s="58"/>
      <x:c r="G15" s="58"/>
      <x:c r="H15" s="64"/>
      <x:c r="I15" s="58"/>
      <x:c r="J15" s="58"/>
      <x:c r="K15" s="58"/>
      <x:c r="L15" s="58"/>
      <x:c r="M15" s="64"/>
      <x:c r="N15" s="58"/>
      <x:c r="O15" s="58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64"/>
      <x:c r="B16" s="58"/>
      <x:c r="C16" s="58"/>
      <x:c r="D16" s="58"/>
      <x:c r="E16" s="58"/>
      <x:c r="F16" s="58"/>
      <x:c r="G16" s="58"/>
      <x:c r="H16" s="64"/>
      <x:c r="I16" s="58"/>
      <x:c r="J16" s="58"/>
      <x:c r="K16" s="58"/>
      <x:c r="L16" s="58"/>
      <x:c r="M16" s="64"/>
      <x:c r="N16" s="58"/>
      <x:c r="O16" s="58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64"/>
      <x:c r="B17" s="58"/>
      <x:c r="C17" s="58"/>
      <x:c r="D17" s="58"/>
      <x:c r="E17" s="58"/>
      <x:c r="F17" s="58"/>
      <x:c r="G17" s="58"/>
      <x:c r="H17" s="64"/>
      <x:c r="I17" s="58"/>
      <x:c r="J17" s="58"/>
      <x:c r="K17" s="58"/>
      <x:c r="L17" s="58"/>
      <x:c r="M17" s="64"/>
      <x:c r="N17" s="58"/>
      <x:c r="O17" s="58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64"/>
      <x:c r="B18" s="58"/>
      <x:c r="C18" s="58"/>
      <x:c r="D18" s="58"/>
      <x:c r="E18" s="58"/>
      <x:c r="F18" s="58"/>
      <x:c r="G18" s="58"/>
      <x:c r="H18" s="64"/>
      <x:c r="I18" s="58"/>
      <x:c r="J18" s="58"/>
      <x:c r="K18" s="58"/>
      <x:c r="L18" s="58"/>
      <x:c r="M18" s="64"/>
      <x:c r="N18" s="58"/>
      <x:c r="O18" s="58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64"/>
      <x:c r="B19" s="58"/>
      <x:c r="C19" s="58"/>
      <x:c r="D19" s="58"/>
      <x:c r="E19" s="58"/>
      <x:c r="F19" s="58"/>
      <x:c r="G19" s="58"/>
      <x:c r="H19" s="64"/>
      <x:c r="I19" s="58"/>
      <x:c r="J19" s="58"/>
      <x:c r="K19" s="58"/>
      <x:c r="L19" s="58"/>
      <x:c r="M19" s="64"/>
      <x:c r="N19" s="58"/>
      <x:c r="O19" s="58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64"/>
      <x:c r="B20" s="58"/>
      <x:c r="C20" s="58"/>
      <x:c r="D20" s="58"/>
      <x:c r="E20" s="58"/>
      <x:c r="F20" s="58"/>
      <x:c r="G20" s="58"/>
      <x:c r="H20" s="64"/>
      <x:c r="I20" s="58"/>
      <x:c r="J20" s="58"/>
      <x:c r="K20" s="58"/>
      <x:c r="L20" s="58"/>
      <x:c r="M20" s="64"/>
      <x:c r="N20" s="58"/>
      <x:c r="O20" s="58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64"/>
      <x:c r="B21" s="58"/>
      <x:c r="C21" s="58"/>
      <x:c r="D21" s="58"/>
      <x:c r="E21" s="58"/>
      <x:c r="F21" s="58"/>
      <x:c r="G21" s="58"/>
      <x:c r="H21" s="64"/>
      <x:c r="I21" s="58"/>
      <x:c r="J21" s="58"/>
      <x:c r="K21" s="58"/>
      <x:c r="L21" s="58"/>
      <x:c r="M21" s="64"/>
      <x:c r="N21" s="58"/>
      <x:c r="O21" s="58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64"/>
      <x:c r="B22" s="58"/>
      <x:c r="C22" s="58"/>
      <x:c r="D22" s="58"/>
      <x:c r="E22" s="58"/>
      <x:c r="F22" s="58"/>
      <x:c r="G22" s="58"/>
      <x:c r="H22" s="64"/>
      <x:c r="I22" s="58"/>
      <x:c r="J22" s="58"/>
      <x:c r="K22" s="58"/>
      <x:c r="L22" s="58"/>
      <x:c r="M22" s="64"/>
      <x:c r="N22" s="58"/>
      <x:c r="O22" s="58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64"/>
      <x:c r="B23" s="58"/>
      <x:c r="C23" s="58"/>
      <x:c r="D23" s="58"/>
      <x:c r="E23" s="58"/>
      <x:c r="F23" s="58"/>
      <x:c r="G23" s="58"/>
      <x:c r="H23" s="64"/>
      <x:c r="I23" s="58"/>
      <x:c r="J23" s="58"/>
      <x:c r="K23" s="58"/>
      <x:c r="L23" s="58"/>
      <x:c r="M23" s="64"/>
      <x:c r="N23" s="58"/>
      <x:c r="O23" s="58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64"/>
      <x:c r="B24" s="58"/>
      <x:c r="C24" s="58"/>
      <x:c r="D24" s="58"/>
      <x:c r="E24" s="58"/>
      <x:c r="F24" s="58"/>
      <x:c r="G24" s="58"/>
      <x:c r="H24" s="64"/>
      <x:c r="I24" s="58"/>
      <x:c r="J24" s="58"/>
      <x:c r="K24" s="58"/>
      <x:c r="L24" s="58"/>
      <x:c r="M24" s="64"/>
      <x:c r="N24" s="58"/>
      <x:c r="O24" s="58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64"/>
      <x:c r="B25" s="58"/>
      <x:c r="C25" s="58"/>
      <x:c r="D25" s="58"/>
      <x:c r="E25" s="58"/>
      <x:c r="F25" s="58"/>
      <x:c r="G25" s="58"/>
      <x:c r="H25" s="64"/>
      <x:c r="I25" s="58"/>
      <x:c r="J25" s="58"/>
      <x:c r="K25" s="58"/>
      <x:c r="L25" s="58"/>
      <x:c r="M25" s="64"/>
      <x:c r="N25" s="58"/>
      <x:c r="O25" s="58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64"/>
      <x:c r="B26" s="58"/>
      <x:c r="C26" s="58"/>
      <x:c r="D26" s="58"/>
      <x:c r="E26" s="58"/>
      <x:c r="F26" s="58"/>
      <x:c r="G26" s="58"/>
      <x:c r="H26" s="64"/>
      <x:c r="I26" s="58"/>
      <x:c r="J26" s="58"/>
      <x:c r="K26" s="58"/>
      <x:c r="L26" s="58"/>
      <x:c r="M26" s="64"/>
      <x:c r="N26" s="58"/>
      <x:c r="O26" s="58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64"/>
      <x:c r="B27" s="58"/>
      <x:c r="C27" s="58"/>
      <x:c r="D27" s="58"/>
      <x:c r="E27" s="58"/>
      <x:c r="F27" s="58"/>
      <x:c r="G27" s="58"/>
      <x:c r="H27" s="64"/>
      <x:c r="I27" s="58"/>
      <x:c r="J27" s="58"/>
      <x:c r="K27" s="58"/>
      <x:c r="L27" s="58"/>
      <x:c r="M27" s="64"/>
      <x:c r="N27" s="58"/>
      <x:c r="O27" s="58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64"/>
      <x:c r="B28" s="58"/>
      <x:c r="C28" s="58"/>
      <x:c r="D28" s="58"/>
      <x:c r="E28" s="58"/>
      <x:c r="F28" s="58"/>
      <x:c r="G28" s="58"/>
      <x:c r="H28" s="64"/>
      <x:c r="I28" s="58"/>
      <x:c r="J28" s="58"/>
      <x:c r="K28" s="58"/>
      <x:c r="L28" s="58"/>
      <x:c r="M28" s="64"/>
      <x:c r="N28" s="58"/>
      <x:c r="O28" s="58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64"/>
      <x:c r="B29" s="58"/>
      <x:c r="C29" s="58"/>
      <x:c r="D29" s="58"/>
      <x:c r="E29" s="58"/>
      <x:c r="F29" s="58"/>
      <x:c r="G29" s="58"/>
      <x:c r="H29" s="64"/>
      <x:c r="I29" s="58"/>
      <x:c r="J29" s="58"/>
      <x:c r="K29" s="58"/>
      <x:c r="L29" s="58"/>
      <x:c r="M29" s="64"/>
      <x:c r="N29" s="58"/>
      <x:c r="O29" s="58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64"/>
      <x:c r="B30" s="58"/>
      <x:c r="C30" s="58"/>
      <x:c r="D30" s="58"/>
      <x:c r="E30" s="58"/>
      <x:c r="F30" s="58"/>
      <x:c r="G30" s="58"/>
      <x:c r="H30" s="64"/>
      <x:c r="I30" s="58"/>
      <x:c r="J30" s="58"/>
      <x:c r="K30" s="58"/>
      <x:c r="L30" s="58"/>
      <x:c r="M30" s="64"/>
      <x:c r="N30" s="58"/>
      <x:c r="O30" s="58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64"/>
      <x:c r="B31" s="58"/>
      <x:c r="C31" s="58"/>
      <x:c r="D31" s="58"/>
      <x:c r="E31" s="58"/>
      <x:c r="F31" s="58"/>
      <x:c r="G31" s="58"/>
      <x:c r="H31" s="64"/>
      <x:c r="I31" s="58"/>
      <x:c r="J31" s="58"/>
      <x:c r="K31" s="58"/>
      <x:c r="L31" s="58"/>
      <x:c r="M31" s="64"/>
      <x:c r="N31" s="58"/>
      <x:c r="O31" s="58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64"/>
      <x:c r="B32" s="58"/>
      <x:c r="C32" s="58"/>
      <x:c r="D32" s="58"/>
      <x:c r="E32" s="58"/>
      <x:c r="F32" s="58"/>
      <x:c r="G32" s="58"/>
      <x:c r="H32" s="64"/>
      <x:c r="I32" s="58"/>
      <x:c r="J32" s="58"/>
      <x:c r="K32" s="58"/>
      <x:c r="L32" s="58"/>
      <x:c r="M32" s="64"/>
      <x:c r="N32" s="58"/>
      <x:c r="O32" s="58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64"/>
      <x:c r="B33" s="58"/>
      <x:c r="C33" s="58"/>
      <x:c r="D33" s="58"/>
      <x:c r="E33" s="58"/>
      <x:c r="F33" s="58"/>
      <x:c r="G33" s="58"/>
      <x:c r="H33" s="64"/>
      <x:c r="I33" s="58"/>
      <x:c r="J33" s="58"/>
      <x:c r="K33" s="58"/>
      <x:c r="L33" s="58"/>
      <x:c r="M33" s="64"/>
      <x:c r="N33" s="58"/>
      <x:c r="O33" s="58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64"/>
      <x:c r="B34" s="58"/>
      <x:c r="C34" s="58"/>
      <x:c r="D34" s="58"/>
      <x:c r="E34" s="58"/>
      <x:c r="F34" s="58"/>
      <x:c r="G34" s="58"/>
      <x:c r="H34" s="64"/>
      <x:c r="I34" s="58"/>
      <x:c r="J34" s="58"/>
      <x:c r="K34" s="58"/>
      <x:c r="L34" s="58"/>
      <x:c r="M34" s="64"/>
      <x:c r="N34" s="58"/>
      <x:c r="O34" s="58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64"/>
      <x:c r="B35" s="58"/>
      <x:c r="C35" s="58"/>
      <x:c r="D35" s="58"/>
      <x:c r="E35" s="58"/>
      <x:c r="F35" s="58"/>
      <x:c r="G35" s="58"/>
      <x:c r="H35" s="64"/>
      <x:c r="I35" s="58"/>
      <x:c r="J35" s="58"/>
      <x:c r="K35" s="58"/>
      <x:c r="L35" s="58"/>
      <x:c r="M35" s="64"/>
      <x:c r="N35" s="58"/>
      <x:c r="O35" s="58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64"/>
      <x:c r="B36" s="58"/>
      <x:c r="C36" s="58"/>
      <x:c r="D36" s="58"/>
      <x:c r="E36" s="58"/>
      <x:c r="F36" s="58"/>
      <x:c r="G36" s="58"/>
      <x:c r="H36" s="64"/>
      <x:c r="I36" s="58"/>
      <x:c r="J36" s="58"/>
      <x:c r="K36" s="58"/>
      <x:c r="L36" s="58"/>
      <x:c r="M36" s="64"/>
      <x:c r="N36" s="58"/>
      <x:c r="O36" s="58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64"/>
      <x:c r="B37" s="58"/>
      <x:c r="C37" s="58"/>
      <x:c r="D37" s="58"/>
      <x:c r="E37" s="58"/>
      <x:c r="F37" s="58"/>
      <x:c r="G37" s="58"/>
      <x:c r="H37" s="64"/>
      <x:c r="I37" s="58"/>
      <x:c r="J37" s="58"/>
      <x:c r="K37" s="58"/>
      <x:c r="L37" s="58"/>
      <x:c r="M37" s="64"/>
      <x:c r="N37" s="58"/>
      <x:c r="O37" s="58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64"/>
      <x:c r="B38" s="58"/>
      <x:c r="C38" s="58"/>
      <x:c r="D38" s="58"/>
      <x:c r="E38" s="58"/>
      <x:c r="F38" s="58"/>
      <x:c r="G38" s="58"/>
      <x:c r="H38" s="64"/>
      <x:c r="I38" s="58"/>
      <x:c r="J38" s="58"/>
      <x:c r="K38" s="58"/>
      <x:c r="L38" s="58"/>
      <x:c r="M38" s="64"/>
      <x:c r="N38" s="58"/>
      <x:c r="O38" s="58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64"/>
      <x:c r="B39" s="58"/>
      <x:c r="C39" s="58"/>
      <x:c r="D39" s="58"/>
      <x:c r="E39" s="58"/>
      <x:c r="F39" s="58"/>
      <x:c r="G39" s="58"/>
      <x:c r="H39" s="64"/>
      <x:c r="I39" s="58"/>
      <x:c r="J39" s="58"/>
      <x:c r="K39" s="58"/>
      <x:c r="L39" s="58"/>
      <x:c r="M39" s="64"/>
      <x:c r="N39" s="58"/>
      <x:c r="O39" s="58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64"/>
      <x:c r="B40" s="58"/>
      <x:c r="C40" s="58"/>
      <x:c r="D40" s="58"/>
      <x:c r="E40" s="58"/>
      <x:c r="F40" s="58"/>
      <x:c r="G40" s="58"/>
      <x:c r="H40" s="64"/>
      <x:c r="I40" s="58"/>
      <x:c r="J40" s="58"/>
      <x:c r="K40" s="58"/>
      <x:c r="L40" s="58"/>
      <x:c r="M40" s="64"/>
      <x:c r="N40" s="58"/>
      <x:c r="O40" s="58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64"/>
      <x:c r="B41" s="58"/>
      <x:c r="C41" s="58"/>
      <x:c r="D41" s="58"/>
      <x:c r="E41" s="58"/>
      <x:c r="F41" s="58"/>
      <x:c r="G41" s="58"/>
      <x:c r="H41" s="64"/>
      <x:c r="I41" s="58"/>
      <x:c r="J41" s="58"/>
      <x:c r="K41" s="58"/>
      <x:c r="L41" s="58"/>
      <x:c r="M41" s="64"/>
      <x:c r="N41" s="58"/>
      <x:c r="O41" s="58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64"/>
      <x:c r="B42" s="58"/>
      <x:c r="C42" s="58"/>
      <x:c r="D42" s="58"/>
      <x:c r="E42" s="58"/>
      <x:c r="F42" s="58"/>
      <x:c r="G42" s="58"/>
      <x:c r="H42" s="64"/>
      <x:c r="I42" s="58"/>
      <x:c r="J42" s="58"/>
      <x:c r="K42" s="58"/>
      <x:c r="L42" s="58"/>
      <x:c r="M42" s="64"/>
      <x:c r="N42" s="58"/>
      <x:c r="O42" s="58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64"/>
      <x:c r="B43" s="58"/>
      <x:c r="C43" s="58"/>
      <x:c r="D43" s="58"/>
      <x:c r="E43" s="58"/>
      <x:c r="F43" s="58"/>
      <x:c r="G43" s="58"/>
      <x:c r="H43" s="64"/>
      <x:c r="I43" s="58"/>
      <x:c r="J43" s="58"/>
      <x:c r="K43" s="58"/>
      <x:c r="L43" s="58"/>
      <x:c r="M43" s="64"/>
      <x:c r="N43" s="58"/>
      <x:c r="O43" s="58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64"/>
      <x:c r="B44" s="58"/>
      <x:c r="C44" s="58"/>
      <x:c r="D44" s="58"/>
      <x:c r="E44" s="58"/>
      <x:c r="F44" s="58"/>
      <x:c r="G44" s="58"/>
      <x:c r="H44" s="64"/>
      <x:c r="I44" s="58"/>
      <x:c r="J44" s="58"/>
      <x:c r="K44" s="58"/>
      <x:c r="L44" s="58"/>
      <x:c r="M44" s="64"/>
      <x:c r="N44" s="58"/>
      <x:c r="O44" s="58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64"/>
      <x:c r="B45" s="58"/>
      <x:c r="C45" s="58"/>
      <x:c r="D45" s="58"/>
      <x:c r="E45" s="58"/>
      <x:c r="F45" s="58"/>
      <x:c r="G45" s="58"/>
      <x:c r="H45" s="64"/>
      <x:c r="I45" s="58"/>
      <x:c r="J45" s="58"/>
      <x:c r="K45" s="58"/>
      <x:c r="L45" s="58"/>
      <x:c r="M45" s="64"/>
      <x:c r="N45" s="58"/>
      <x:c r="O45" s="58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64"/>
      <x:c r="B46" s="58"/>
      <x:c r="C46" s="58"/>
      <x:c r="D46" s="58"/>
      <x:c r="E46" s="58"/>
      <x:c r="F46" s="58"/>
      <x:c r="G46" s="58"/>
      <x:c r="H46" s="64"/>
      <x:c r="I46" s="58"/>
      <x:c r="J46" s="58"/>
      <x:c r="K46" s="58"/>
      <x:c r="L46" s="58"/>
      <x:c r="M46" s="64"/>
      <x:c r="N46" s="58"/>
      <x:c r="O46" s="58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64"/>
      <x:c r="B47" s="58"/>
      <x:c r="C47" s="58"/>
      <x:c r="D47" s="58"/>
      <x:c r="E47" s="58"/>
      <x:c r="F47" s="58"/>
      <x:c r="G47" s="58"/>
      <x:c r="H47" s="64"/>
      <x:c r="I47" s="58"/>
      <x:c r="J47" s="58"/>
      <x:c r="K47" s="58"/>
      <x:c r="L47" s="58"/>
      <x:c r="M47" s="64"/>
      <x:c r="N47" s="58"/>
      <x:c r="O47" s="58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64"/>
      <x:c r="B48" s="58"/>
      <x:c r="C48" s="58"/>
      <x:c r="D48" s="58"/>
      <x:c r="E48" s="58"/>
      <x:c r="F48" s="58"/>
      <x:c r="G48" s="58"/>
      <x:c r="H48" s="64"/>
      <x:c r="I48" s="58"/>
      <x:c r="J48" s="58"/>
      <x:c r="K48" s="58"/>
      <x:c r="L48" s="58"/>
      <x:c r="M48" s="64"/>
      <x:c r="N48" s="58"/>
      <x:c r="O48" s="58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64"/>
      <x:c r="B49" s="58"/>
      <x:c r="C49" s="58"/>
      <x:c r="D49" s="58"/>
      <x:c r="E49" s="58"/>
      <x:c r="F49" s="58"/>
      <x:c r="G49" s="58"/>
      <x:c r="H49" s="64"/>
      <x:c r="I49" s="58"/>
      <x:c r="J49" s="58"/>
      <x:c r="K49" s="58"/>
      <x:c r="L49" s="58"/>
      <x:c r="M49" s="64"/>
      <x:c r="N49" s="58"/>
      <x:c r="O49" s="58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64"/>
      <x:c r="B50" s="58"/>
      <x:c r="C50" s="58"/>
      <x:c r="D50" s="58"/>
      <x:c r="E50" s="58"/>
      <x:c r="F50" s="58"/>
      <x:c r="G50" s="58"/>
      <x:c r="H50" s="64"/>
      <x:c r="I50" s="58"/>
      <x:c r="J50" s="58"/>
      <x:c r="K50" s="58"/>
      <x:c r="L50" s="58"/>
      <x:c r="M50" s="64"/>
      <x:c r="N50" s="58"/>
      <x:c r="O50" s="58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64"/>
      <x:c r="B51" s="58"/>
      <x:c r="C51" s="58"/>
      <x:c r="D51" s="58"/>
      <x:c r="E51" s="58"/>
      <x:c r="F51" s="58"/>
      <x:c r="G51" s="58"/>
      <x:c r="H51" s="64"/>
      <x:c r="I51" s="58"/>
      <x:c r="J51" s="58"/>
      <x:c r="K51" s="58"/>
      <x:c r="L51" s="58"/>
      <x:c r="M51" s="64"/>
      <x:c r="N51" s="58"/>
      <x:c r="O51" s="58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64"/>
      <x:c r="B52" s="58"/>
      <x:c r="C52" s="58"/>
      <x:c r="D52" s="58"/>
      <x:c r="E52" s="58"/>
      <x:c r="F52" s="58"/>
      <x:c r="G52" s="58"/>
      <x:c r="H52" s="64"/>
      <x:c r="I52" s="58"/>
      <x:c r="J52" s="58"/>
      <x:c r="K52" s="58"/>
      <x:c r="L52" s="58"/>
      <x:c r="M52" s="64"/>
      <x:c r="N52" s="58"/>
      <x:c r="O52" s="58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64"/>
      <x:c r="B53" s="58"/>
      <x:c r="C53" s="58"/>
      <x:c r="D53" s="58"/>
      <x:c r="E53" s="58"/>
      <x:c r="F53" s="58"/>
      <x:c r="G53" s="58"/>
      <x:c r="H53" s="64"/>
      <x:c r="I53" s="58"/>
      <x:c r="J53" s="58"/>
      <x:c r="K53" s="58"/>
      <x:c r="L53" s="58"/>
      <x:c r="M53" s="64"/>
      <x:c r="N53" s="58"/>
      <x:c r="O53" s="58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 ht="24" customHeight="1">
      <x:c r="A54" s="64"/>
      <x:c r="B54" s="58"/>
      <x:c r="C54" s="58"/>
      <x:c r="D54" s="58"/>
      <x:c r="E54" s="58"/>
      <x:c r="F54" s="58"/>
      <x:c r="G54" s="58"/>
      <x:c r="H54" s="64"/>
      <x:c r="I54" s="58"/>
      <x:c r="J54" s="58"/>
      <x:c r="K54" s="58"/>
      <x:c r="L54" s="58"/>
      <x:c r="M54" s="64"/>
      <x:c r="N54" s="58"/>
      <x:c r="O54" s="58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 ht="24" customHeight="1">
      <x:c r="A55" s="64"/>
      <x:c r="B55" s="58"/>
      <x:c r="C55" s="58"/>
      <x:c r="D55" s="58"/>
      <x:c r="E55" s="58"/>
      <x:c r="F55" s="58"/>
      <x:c r="G55" s="58"/>
      <x:c r="H55" s="64"/>
      <x:c r="I55" s="58"/>
      <x:c r="J55" s="58"/>
      <x:c r="K55" s="58"/>
      <x:c r="L55" s="58"/>
      <x:c r="M55" s="64"/>
      <x:c r="N55" s="58"/>
      <x:c r="O55" s="58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 ht="24" customHeight="1">
      <x:c r="A56" s="64"/>
      <x:c r="B56" s="58"/>
      <x:c r="C56" s="58"/>
      <x:c r="D56" s="58"/>
      <x:c r="E56" s="58"/>
      <x:c r="F56" s="58"/>
      <x:c r="G56" s="58"/>
      <x:c r="H56" s="64"/>
      <x:c r="I56" s="58"/>
      <x:c r="J56" s="58"/>
      <x:c r="K56" s="58"/>
      <x:c r="L56" s="58"/>
      <x:c r="M56" s="64"/>
      <x:c r="N56" s="58"/>
      <x:c r="O56" s="58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 ht="24" customHeight="1">
      <x:c r="A57" s="64"/>
      <x:c r="B57" s="58"/>
      <x:c r="C57" s="58"/>
      <x:c r="D57" s="58"/>
      <x:c r="E57" s="58"/>
      <x:c r="F57" s="58"/>
      <x:c r="G57" s="58"/>
      <x:c r="H57" s="64"/>
      <x:c r="I57" s="58"/>
      <x:c r="J57" s="58"/>
      <x:c r="K57" s="58"/>
      <x:c r="L57" s="58"/>
      <x:c r="M57" s="64"/>
      <x:c r="N57" s="58"/>
      <x:c r="O57" s="58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 ht="24" customHeight="1">
      <x:c r="A58" s="64"/>
      <x:c r="B58" s="58"/>
      <x:c r="C58" s="58"/>
      <x:c r="D58" s="58"/>
      <x:c r="E58" s="58"/>
      <x:c r="F58" s="58"/>
      <x:c r="G58" s="58"/>
      <x:c r="H58" s="64"/>
      <x:c r="I58" s="58"/>
      <x:c r="J58" s="58"/>
      <x:c r="K58" s="58"/>
      <x:c r="L58" s="58"/>
      <x:c r="M58" s="64"/>
      <x:c r="N58" s="58"/>
      <x:c r="O58" s="58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 ht="24" customHeight="1">
      <x:c r="A59" s="64"/>
      <x:c r="B59" s="58"/>
      <x:c r="C59" s="58"/>
      <x:c r="D59" s="58"/>
      <x:c r="E59" s="58"/>
      <x:c r="F59" s="58"/>
      <x:c r="G59" s="58"/>
      <x:c r="H59" s="64"/>
      <x:c r="I59" s="58"/>
      <x:c r="J59" s="58"/>
      <x:c r="K59" s="58"/>
      <x:c r="L59" s="58"/>
      <x:c r="M59" s="64"/>
      <x:c r="N59" s="58"/>
      <x:c r="O59" s="58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 ht="24" customHeight="1">
      <x:c r="A60" s="64"/>
      <x:c r="B60" s="58"/>
      <x:c r="C60" s="58"/>
      <x:c r="D60" s="58"/>
      <x:c r="E60" s="58"/>
      <x:c r="F60" s="58"/>
      <x:c r="G60" s="58"/>
      <x:c r="H60" s="64"/>
      <x:c r="I60" s="58"/>
      <x:c r="J60" s="58"/>
      <x:c r="K60" s="58"/>
      <x:c r="L60" s="58"/>
      <x:c r="M60" s="64"/>
      <x:c r="N60" s="58"/>
      <x:c r="O60" s="58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 ht="24" customHeight="1">
      <x:c r="A61" s="64"/>
      <x:c r="B61" s="58"/>
      <x:c r="C61" s="58"/>
      <x:c r="D61" s="58"/>
      <x:c r="E61" s="58"/>
      <x:c r="F61" s="58"/>
      <x:c r="G61" s="58"/>
      <x:c r="H61" s="64"/>
      <x:c r="I61" s="58"/>
      <x:c r="J61" s="58"/>
      <x:c r="K61" s="58"/>
      <x:c r="L61" s="58"/>
      <x:c r="M61" s="64"/>
      <x:c r="N61" s="58"/>
      <x:c r="O61" s="58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 ht="24" customHeight="1">
      <x:c r="A62" s="64"/>
      <x:c r="B62" s="58"/>
      <x:c r="C62" s="58"/>
      <x:c r="D62" s="58"/>
      <x:c r="E62" s="58"/>
      <x:c r="F62" s="58"/>
      <x:c r="G62" s="58"/>
      <x:c r="H62" s="64"/>
      <x:c r="I62" s="58"/>
      <x:c r="J62" s="58"/>
      <x:c r="K62" s="58"/>
      <x:c r="L62" s="58"/>
      <x:c r="M62" s="64"/>
      <x:c r="N62" s="58"/>
      <x:c r="O62" s="58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 ht="24" customHeight="1">
      <x:c r="A63" s="64"/>
      <x:c r="B63" s="58"/>
      <x:c r="C63" s="58"/>
      <x:c r="D63" s="58"/>
      <x:c r="E63" s="58"/>
      <x:c r="F63" s="58"/>
      <x:c r="G63" s="58"/>
      <x:c r="H63" s="64"/>
      <x:c r="I63" s="58"/>
      <x:c r="J63" s="58"/>
      <x:c r="K63" s="58"/>
      <x:c r="L63" s="58"/>
      <x:c r="M63" s="64"/>
      <x:c r="N63" s="58"/>
      <x:c r="O63" s="58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 ht="24" customHeight="1">
      <x:c r="A64" s="64"/>
      <x:c r="B64" s="58"/>
      <x:c r="C64" s="58"/>
      <x:c r="D64" s="58"/>
      <x:c r="E64" s="58"/>
      <x:c r="F64" s="58"/>
      <x:c r="G64" s="58"/>
      <x:c r="H64" s="64"/>
      <x:c r="I64" s="58"/>
      <x:c r="J64" s="58"/>
      <x:c r="K64" s="58"/>
      <x:c r="L64" s="58"/>
      <x:c r="M64" s="64"/>
      <x:c r="N64" s="58"/>
      <x:c r="O64" s="58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 ht="24" customHeight="1">
      <x:c r="A65" s="64"/>
      <x:c r="B65" s="58"/>
      <x:c r="C65" s="58"/>
      <x:c r="D65" s="58"/>
      <x:c r="E65" s="58"/>
      <x:c r="F65" s="58"/>
      <x:c r="G65" s="58"/>
      <x:c r="H65" s="64"/>
      <x:c r="I65" s="58"/>
      <x:c r="J65" s="58"/>
      <x:c r="K65" s="58"/>
      <x:c r="L65" s="58"/>
      <x:c r="M65" s="64"/>
      <x:c r="N65" s="58"/>
      <x:c r="O65" s="58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 ht="24" customHeight="1">
      <x:c r="A66" s="64"/>
      <x:c r="B66" s="58"/>
      <x:c r="C66" s="58"/>
      <x:c r="D66" s="58"/>
      <x:c r="E66" s="58"/>
      <x:c r="F66" s="58"/>
      <x:c r="G66" s="58"/>
      <x:c r="H66" s="64"/>
      <x:c r="I66" s="58"/>
      <x:c r="J66" s="58"/>
      <x:c r="K66" s="58"/>
      <x:c r="L66" s="58"/>
      <x:c r="M66" s="64"/>
      <x:c r="N66" s="58"/>
      <x:c r="O66" s="58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 ht="24" customHeight="1">
      <x:c r="A67" s="64"/>
      <x:c r="B67" s="58"/>
      <x:c r="C67" s="58"/>
      <x:c r="D67" s="58"/>
      <x:c r="E67" s="58"/>
      <x:c r="F67" s="58"/>
      <x:c r="G67" s="58"/>
      <x:c r="H67" s="64"/>
      <x:c r="I67" s="58"/>
      <x:c r="J67" s="58"/>
      <x:c r="K67" s="58"/>
      <x:c r="L67" s="58"/>
      <x:c r="M67" s="64"/>
      <x:c r="N67" s="58"/>
      <x:c r="O67" s="58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 ht="24" customHeight="1">
      <x:c r="A68" s="64"/>
      <x:c r="B68" s="58"/>
      <x:c r="C68" s="58"/>
      <x:c r="D68" s="58"/>
      <x:c r="E68" s="58"/>
      <x:c r="F68" s="58"/>
      <x:c r="G68" s="58"/>
      <x:c r="H68" s="64"/>
      <x:c r="I68" s="58"/>
      <x:c r="J68" s="58"/>
      <x:c r="K68" s="58"/>
      <x:c r="L68" s="58"/>
      <x:c r="M68" s="64"/>
      <x:c r="N68" s="58"/>
      <x:c r="O68" s="58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 ht="24" customHeight="1">
      <x:c r="A69" s="64"/>
      <x:c r="B69" s="58"/>
      <x:c r="C69" s="58"/>
      <x:c r="D69" s="58"/>
      <x:c r="E69" s="58"/>
      <x:c r="F69" s="58"/>
      <x:c r="G69" s="58"/>
      <x:c r="H69" s="64"/>
      <x:c r="I69" s="58"/>
      <x:c r="J69" s="58"/>
      <x:c r="K69" s="58"/>
      <x:c r="L69" s="58"/>
      <x:c r="M69" s="64"/>
      <x:c r="N69" s="58"/>
      <x:c r="O69" s="58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 ht="24" customHeight="1">
      <x:c r="A70" s="64"/>
      <x:c r="B70" s="58"/>
      <x:c r="C70" s="58"/>
      <x:c r="D70" s="58"/>
      <x:c r="E70" s="58"/>
      <x:c r="F70" s="58"/>
      <x:c r="G70" s="58"/>
      <x:c r="H70" s="64"/>
      <x:c r="I70" s="58"/>
      <x:c r="J70" s="58"/>
      <x:c r="K70" s="58"/>
      <x:c r="L70" s="58"/>
      <x:c r="M70" s="64"/>
      <x:c r="N70" s="58"/>
      <x:c r="O70" s="58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 ht="24" customHeight="1">
      <x:c r="A71" s="64"/>
      <x:c r="B71" s="58"/>
      <x:c r="C71" s="58"/>
      <x:c r="D71" s="58"/>
      <x:c r="E71" s="58"/>
      <x:c r="F71" s="58"/>
      <x:c r="G71" s="58"/>
      <x:c r="H71" s="64"/>
      <x:c r="I71" s="58"/>
      <x:c r="J71" s="58"/>
      <x:c r="K71" s="58"/>
      <x:c r="L71" s="58"/>
      <x:c r="M71" s="64"/>
      <x:c r="N71" s="58"/>
      <x:c r="O71" s="58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 ht="24" customHeight="1">
      <x:c r="A72" s="64"/>
      <x:c r="B72" s="58"/>
      <x:c r="C72" s="58"/>
      <x:c r="D72" s="58"/>
      <x:c r="E72" s="58"/>
      <x:c r="F72" s="58"/>
      <x:c r="G72" s="58"/>
      <x:c r="H72" s="64"/>
      <x:c r="I72" s="58"/>
      <x:c r="J72" s="58"/>
      <x:c r="K72" s="58"/>
      <x:c r="L72" s="58"/>
      <x:c r="M72" s="64"/>
      <x:c r="N72" s="58"/>
      <x:c r="O72" s="58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 ht="24" customHeight="1">
      <x:c r="A73" s="64"/>
      <x:c r="B73" s="58"/>
      <x:c r="C73" s="58"/>
      <x:c r="D73" s="58"/>
      <x:c r="E73" s="58"/>
      <x:c r="F73" s="58"/>
      <x:c r="G73" s="58"/>
      <x:c r="H73" s="64"/>
      <x:c r="I73" s="58"/>
      <x:c r="J73" s="58"/>
      <x:c r="K73" s="58"/>
      <x:c r="L73" s="58"/>
      <x:c r="M73" s="64"/>
      <x:c r="N73" s="58"/>
      <x:c r="O73" s="58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 ht="24" customHeight="1">
      <x:c r="A74" s="64"/>
      <x:c r="B74" s="58"/>
      <x:c r="C74" s="58"/>
      <x:c r="D74" s="58"/>
      <x:c r="E74" s="58"/>
      <x:c r="F74" s="58"/>
      <x:c r="G74" s="58"/>
      <x:c r="H74" s="64"/>
      <x:c r="I74" s="58"/>
      <x:c r="J74" s="58"/>
      <x:c r="K74" s="58"/>
      <x:c r="L74" s="58"/>
      <x:c r="M74" s="64"/>
      <x:c r="N74" s="58"/>
      <x:c r="O74" s="58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 ht="24" customHeight="1">
      <x:c r="A75" s="64"/>
      <x:c r="B75" s="58"/>
      <x:c r="C75" s="58"/>
      <x:c r="D75" s="58"/>
      <x:c r="E75" s="58"/>
      <x:c r="F75" s="58"/>
      <x:c r="G75" s="58"/>
      <x:c r="H75" s="64"/>
      <x:c r="I75" s="58"/>
      <x:c r="J75" s="58"/>
      <x:c r="K75" s="58"/>
      <x:c r="L75" s="58"/>
      <x:c r="M75" s="64"/>
      <x:c r="N75" s="58"/>
      <x:c r="O75" s="58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 ht="24" customHeight="1">
      <x:c r="A76" s="64"/>
      <x:c r="B76" s="58"/>
      <x:c r="C76" s="58"/>
      <x:c r="D76" s="58"/>
      <x:c r="E76" s="58"/>
      <x:c r="F76" s="58"/>
      <x:c r="G76" s="58"/>
      <x:c r="H76" s="64"/>
      <x:c r="I76" s="58"/>
      <x:c r="J76" s="58"/>
      <x:c r="K76" s="58"/>
      <x:c r="L76" s="58"/>
      <x:c r="M76" s="64"/>
      <x:c r="N76" s="58"/>
      <x:c r="O76" s="58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 ht="24" customHeight="1">
      <x:c r="A77" s="64"/>
      <x:c r="B77" s="58"/>
      <x:c r="C77" s="58"/>
      <x:c r="D77" s="58"/>
      <x:c r="E77" s="58"/>
      <x:c r="F77" s="58"/>
      <x:c r="G77" s="58"/>
      <x:c r="H77" s="64"/>
      <x:c r="I77" s="58"/>
      <x:c r="J77" s="58"/>
      <x:c r="K77" s="58"/>
      <x:c r="L77" s="58"/>
      <x:c r="M77" s="64"/>
      <x:c r="N77" s="58"/>
      <x:c r="O77" s="58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 ht="24" customHeight="1">
      <x:c r="A78" s="64"/>
      <x:c r="B78" s="58"/>
      <x:c r="C78" s="58"/>
      <x:c r="D78" s="58"/>
      <x:c r="E78" s="58"/>
      <x:c r="F78" s="58"/>
      <x:c r="G78" s="58"/>
      <x:c r="H78" s="64"/>
      <x:c r="I78" s="58"/>
      <x:c r="J78" s="58"/>
      <x:c r="K78" s="58"/>
      <x:c r="L78" s="58"/>
      <x:c r="M78" s="64"/>
      <x:c r="N78" s="58"/>
      <x:c r="O78" s="58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 ht="24" customHeight="1">
      <x:c r="A79" s="64"/>
      <x:c r="B79" s="58"/>
      <x:c r="C79" s="58"/>
      <x:c r="D79" s="58"/>
      <x:c r="E79" s="58"/>
      <x:c r="F79" s="58"/>
      <x:c r="G79" s="58"/>
      <x:c r="H79" s="64"/>
      <x:c r="I79" s="58"/>
      <x:c r="J79" s="58"/>
      <x:c r="K79" s="58"/>
      <x:c r="L79" s="58"/>
      <x:c r="M79" s="64"/>
      <x:c r="N79" s="58"/>
      <x:c r="O79" s="58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 ht="24" customHeight="1">
      <x:c r="A80" s="64"/>
      <x:c r="B80" s="58"/>
      <x:c r="C80" s="58"/>
      <x:c r="D80" s="58"/>
      <x:c r="E80" s="58"/>
      <x:c r="F80" s="58"/>
      <x:c r="G80" s="58"/>
      <x:c r="H80" s="64"/>
      <x:c r="I80" s="58"/>
      <x:c r="J80" s="58"/>
      <x:c r="K80" s="58"/>
      <x:c r="L80" s="58"/>
      <x:c r="M80" s="64"/>
      <x:c r="N80" s="58"/>
      <x:c r="O80" s="58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 ht="24" customHeight="1">
      <x:c r="A81" s="64"/>
      <x:c r="B81" s="58"/>
      <x:c r="C81" s="58"/>
      <x:c r="D81" s="58"/>
      <x:c r="E81" s="58"/>
      <x:c r="F81" s="58"/>
      <x:c r="G81" s="58"/>
      <x:c r="H81" s="64"/>
      <x:c r="I81" s="58"/>
      <x:c r="J81" s="58"/>
      <x:c r="K81" s="58"/>
      <x:c r="L81" s="58"/>
      <x:c r="M81" s="64"/>
      <x:c r="N81" s="58"/>
      <x:c r="O81" s="58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 ht="24" customHeight="1">
      <x:c r="A82" s="64"/>
      <x:c r="B82" s="58"/>
      <x:c r="C82" s="58"/>
      <x:c r="D82" s="58"/>
      <x:c r="E82" s="58"/>
      <x:c r="F82" s="58"/>
      <x:c r="G82" s="58"/>
      <x:c r="H82" s="64"/>
      <x:c r="I82" s="58"/>
      <x:c r="J82" s="58"/>
      <x:c r="K82" s="58"/>
      <x:c r="L82" s="58"/>
      <x:c r="M82" s="64"/>
      <x:c r="N82" s="58"/>
      <x:c r="O82" s="58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 ht="24" customHeight="1">
      <x:c r="A83" s="64"/>
      <x:c r="B83" s="58"/>
      <x:c r="C83" s="58"/>
      <x:c r="D83" s="58"/>
      <x:c r="E83" s="58"/>
      <x:c r="F83" s="58"/>
      <x:c r="G83" s="58"/>
      <x:c r="H83" s="64"/>
      <x:c r="I83" s="58"/>
      <x:c r="J83" s="58"/>
      <x:c r="K83" s="58"/>
      <x:c r="L83" s="58"/>
      <x:c r="M83" s="64"/>
      <x:c r="N83" s="58"/>
      <x:c r="O83" s="58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 ht="24" customHeight="1">
      <x:c r="A84" s="64"/>
      <x:c r="B84" s="58"/>
      <x:c r="C84" s="58"/>
      <x:c r="D84" s="58"/>
      <x:c r="E84" s="58"/>
      <x:c r="F84" s="58"/>
      <x:c r="G84" s="58"/>
      <x:c r="H84" s="64"/>
      <x:c r="I84" s="58"/>
      <x:c r="J84" s="58"/>
      <x:c r="K84" s="58"/>
      <x:c r="L84" s="58"/>
      <x:c r="M84" s="64"/>
      <x:c r="N84" s="58"/>
      <x:c r="O84" s="58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 ht="24" customHeight="1">
      <x:c r="A85" s="64"/>
      <x:c r="B85" s="58"/>
      <x:c r="C85" s="58"/>
      <x:c r="D85" s="58"/>
      <x:c r="E85" s="58"/>
      <x:c r="F85" s="58"/>
      <x:c r="G85" s="58"/>
      <x:c r="H85" s="64"/>
      <x:c r="I85" s="58"/>
      <x:c r="J85" s="58"/>
      <x:c r="K85" s="58"/>
      <x:c r="L85" s="58"/>
      <x:c r="M85" s="64"/>
      <x:c r="N85" s="58"/>
      <x:c r="O85" s="58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 ht="24" customHeight="1">
      <x:c r="A86" s="64"/>
      <x:c r="B86" s="58"/>
      <x:c r="C86" s="58"/>
      <x:c r="D86" s="58"/>
      <x:c r="E86" s="58"/>
      <x:c r="F86" s="58"/>
      <x:c r="G86" s="58"/>
      <x:c r="H86" s="64"/>
      <x:c r="I86" s="58"/>
      <x:c r="J86" s="58"/>
      <x:c r="K86" s="58"/>
      <x:c r="L86" s="58"/>
      <x:c r="M86" s="64"/>
      <x:c r="N86" s="58"/>
      <x:c r="O86" s="58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 ht="24" customHeight="1">
      <x:c r="A87" s="64"/>
      <x:c r="B87" s="58"/>
      <x:c r="C87" s="58"/>
      <x:c r="D87" s="58"/>
      <x:c r="E87" s="58"/>
      <x:c r="F87" s="58"/>
      <x:c r="G87" s="58"/>
      <x:c r="H87" s="64"/>
      <x:c r="I87" s="58"/>
      <x:c r="J87" s="58"/>
      <x:c r="K87" s="58"/>
      <x:c r="L87" s="58"/>
      <x:c r="M87" s="64"/>
      <x:c r="N87" s="58"/>
      <x:c r="O87" s="58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 ht="24" customHeight="1">
      <x:c r="A88" s="64"/>
      <x:c r="B88" s="58"/>
      <x:c r="C88" s="58"/>
      <x:c r="D88" s="58"/>
      <x:c r="E88" s="58"/>
      <x:c r="F88" s="58"/>
      <x:c r="G88" s="58"/>
      <x:c r="H88" s="64"/>
      <x:c r="I88" s="58"/>
      <x:c r="J88" s="58"/>
      <x:c r="K88" s="58"/>
      <x:c r="L88" s="58"/>
      <x:c r="M88" s="64"/>
      <x:c r="N88" s="58"/>
      <x:c r="O88" s="58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 ht="24" customHeight="1">
      <x:c r="A89" s="64"/>
      <x:c r="B89" s="58"/>
      <x:c r="C89" s="58"/>
      <x:c r="D89" s="58"/>
      <x:c r="E89" s="58"/>
      <x:c r="F89" s="58"/>
      <x:c r="G89" s="58"/>
      <x:c r="H89" s="64"/>
      <x:c r="I89" s="58"/>
      <x:c r="J89" s="58"/>
      <x:c r="K89" s="58"/>
      <x:c r="L89" s="58"/>
      <x:c r="M89" s="64"/>
      <x:c r="N89" s="58"/>
      <x:c r="O89" s="58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 ht="24" customHeight="1">
      <x:c r="A90" s="64"/>
      <x:c r="B90" s="58"/>
      <x:c r="C90" s="58"/>
      <x:c r="D90" s="58"/>
      <x:c r="E90" s="58"/>
      <x:c r="F90" s="58"/>
      <x:c r="G90" s="58"/>
      <x:c r="H90" s="64"/>
      <x:c r="I90" s="58"/>
      <x:c r="J90" s="58"/>
      <x:c r="K90" s="58"/>
      <x:c r="L90" s="58"/>
      <x:c r="M90" s="64"/>
      <x:c r="N90" s="58"/>
      <x:c r="O90" s="58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 ht="24" customHeight="1">
      <x:c r="A91" s="64"/>
      <x:c r="B91" s="58"/>
      <x:c r="C91" s="58"/>
      <x:c r="D91" s="58"/>
      <x:c r="E91" s="58"/>
      <x:c r="F91" s="58"/>
      <x:c r="G91" s="58"/>
      <x:c r="H91" s="64"/>
      <x:c r="I91" s="58"/>
      <x:c r="J91" s="58"/>
      <x:c r="K91" s="58"/>
      <x:c r="L91" s="58"/>
      <x:c r="M91" s="64"/>
      <x:c r="N91" s="58"/>
      <x:c r="O91" s="58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 ht="24" customHeight="1">
      <x:c r="A92" s="64"/>
      <x:c r="B92" s="58"/>
      <x:c r="C92" s="58"/>
      <x:c r="D92" s="58"/>
      <x:c r="E92" s="58"/>
      <x:c r="F92" s="58"/>
      <x:c r="G92" s="58"/>
      <x:c r="H92" s="64"/>
      <x:c r="I92" s="58"/>
      <x:c r="J92" s="58"/>
      <x:c r="K92" s="58"/>
      <x:c r="L92" s="58"/>
      <x:c r="M92" s="64"/>
      <x:c r="N92" s="58"/>
      <x:c r="O92" s="58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 ht="24" customHeight="1">
      <x:c r="A93" s="64"/>
      <x:c r="B93" s="58"/>
      <x:c r="C93" s="58"/>
      <x:c r="D93" s="58"/>
      <x:c r="E93" s="58"/>
      <x:c r="F93" s="58"/>
      <x:c r="G93" s="58"/>
      <x:c r="H93" s="64"/>
      <x:c r="I93" s="58"/>
      <x:c r="J93" s="58"/>
      <x:c r="K93" s="58"/>
      <x:c r="L93" s="58"/>
      <x:c r="M93" s="64"/>
      <x:c r="N93" s="58"/>
      <x:c r="O93" s="58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 ht="24" customHeight="1">
      <x:c r="A94" s="64"/>
      <x:c r="B94" s="58"/>
      <x:c r="C94" s="58"/>
      <x:c r="D94" s="58"/>
      <x:c r="E94" s="58"/>
      <x:c r="F94" s="58"/>
      <x:c r="G94" s="58"/>
      <x:c r="H94" s="64"/>
      <x:c r="I94" s="58"/>
      <x:c r="J94" s="58"/>
      <x:c r="K94" s="58"/>
      <x:c r="L94" s="58"/>
      <x:c r="M94" s="64"/>
      <x:c r="N94" s="58"/>
      <x:c r="O94" s="58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 ht="24" customHeight="1">
      <x:c r="A95" s="64"/>
      <x:c r="B95" s="58"/>
      <x:c r="C95" s="58"/>
      <x:c r="D95" s="58"/>
      <x:c r="E95" s="58"/>
      <x:c r="F95" s="58"/>
      <x:c r="G95" s="58"/>
      <x:c r="H95" s="64"/>
      <x:c r="I95" s="58"/>
      <x:c r="J95" s="58"/>
      <x:c r="K95" s="58"/>
      <x:c r="L95" s="58"/>
      <x:c r="M95" s="64"/>
      <x:c r="N95" s="58"/>
      <x:c r="O95" s="58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 ht="24" customHeight="1">
      <x:c r="A96" s="64"/>
      <x:c r="B96" s="58"/>
      <x:c r="C96" s="58"/>
      <x:c r="D96" s="58"/>
      <x:c r="E96" s="58"/>
      <x:c r="F96" s="58"/>
      <x:c r="G96" s="58"/>
      <x:c r="H96" s="64"/>
      <x:c r="I96" s="58"/>
      <x:c r="J96" s="58"/>
      <x:c r="K96" s="58"/>
      <x:c r="L96" s="58"/>
      <x:c r="M96" s="64"/>
      <x:c r="N96" s="58"/>
      <x:c r="O96" s="58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 ht="24" customHeight="1">
      <x:c r="A97" s="64"/>
      <x:c r="B97" s="58"/>
      <x:c r="C97" s="58"/>
      <x:c r="D97" s="58"/>
      <x:c r="E97" s="58"/>
      <x:c r="F97" s="58"/>
      <x:c r="G97" s="58"/>
      <x:c r="H97" s="64"/>
      <x:c r="I97" s="58"/>
      <x:c r="J97" s="58"/>
      <x:c r="K97" s="58"/>
      <x:c r="L97" s="58"/>
      <x:c r="M97" s="64"/>
      <x:c r="N97" s="58"/>
      <x:c r="O97" s="58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 ht="24" customHeight="1">
      <x:c r="A98" s="64"/>
      <x:c r="B98" s="58"/>
      <x:c r="C98" s="58"/>
      <x:c r="D98" s="58"/>
      <x:c r="E98" s="58"/>
      <x:c r="F98" s="58"/>
      <x:c r="G98" s="58"/>
      <x:c r="H98" s="64"/>
      <x:c r="I98" s="58"/>
      <x:c r="J98" s="58"/>
      <x:c r="K98" s="58"/>
      <x:c r="L98" s="58"/>
      <x:c r="M98" s="64"/>
      <x:c r="N98" s="58"/>
      <x:c r="O98" s="58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 ht="24" customHeight="1">
      <x:c r="A99" s="64"/>
      <x:c r="B99" s="58"/>
      <x:c r="C99" s="58"/>
      <x:c r="D99" s="58"/>
      <x:c r="E99" s="58"/>
      <x:c r="F99" s="58"/>
      <x:c r="G99" s="58"/>
      <x:c r="H99" s="64"/>
      <x:c r="I99" s="58"/>
      <x:c r="J99" s="58"/>
      <x:c r="K99" s="58"/>
      <x:c r="L99" s="58"/>
      <x:c r="M99" s="64"/>
      <x:c r="N99" s="58"/>
      <x:c r="O99" s="58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 ht="24" customHeight="1">
      <x:c r="A100" s="64"/>
      <x:c r="B100" s="58"/>
      <x:c r="C100" s="58"/>
      <x:c r="D100" s="58"/>
      <x:c r="E100" s="58"/>
      <x:c r="F100" s="58"/>
      <x:c r="G100" s="58"/>
      <x:c r="H100" s="64"/>
      <x:c r="I100" s="58"/>
      <x:c r="J100" s="58"/>
      <x:c r="K100" s="58"/>
      <x:c r="L100" s="58"/>
      <x:c r="M100" s="64"/>
      <x:c r="N100" s="58"/>
      <x:c r="O100" s="58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 ht="24" customHeight="1">
      <x:c r="A101" s="64"/>
      <x:c r="B101" s="58"/>
      <x:c r="C101" s="58"/>
      <x:c r="D101" s="58"/>
      <x:c r="E101" s="58"/>
      <x:c r="F101" s="58"/>
      <x:c r="G101" s="58"/>
      <x:c r="H101" s="64"/>
      <x:c r="I101" s="58"/>
      <x:c r="J101" s="58"/>
      <x:c r="K101" s="58"/>
      <x:c r="L101" s="58"/>
      <x:c r="M101" s="64"/>
      <x:c r="N101" s="58"/>
      <x:c r="O101" s="58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 ht="24" customHeight="1">
      <x:c r="A102" s="64"/>
      <x:c r="B102" s="58"/>
      <x:c r="C102" s="58"/>
      <x:c r="D102" s="58"/>
      <x:c r="E102" s="58"/>
      <x:c r="F102" s="58"/>
      <x:c r="G102" s="58"/>
      <x:c r="H102" s="64"/>
      <x:c r="I102" s="58"/>
      <x:c r="J102" s="58"/>
      <x:c r="K102" s="58"/>
      <x:c r="L102" s="58"/>
      <x:c r="M102" s="64"/>
      <x:c r="N102" s="58"/>
      <x:c r="O102" s="58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 ht="24" customHeight="1">
      <x:c r="A103" s="64"/>
      <x:c r="B103" s="58"/>
      <x:c r="C103" s="58"/>
      <x:c r="D103" s="58"/>
      <x:c r="E103" s="58"/>
      <x:c r="F103" s="58"/>
      <x:c r="G103" s="58"/>
      <x:c r="H103" s="64"/>
      <x:c r="I103" s="58"/>
      <x:c r="J103" s="58"/>
      <x:c r="K103" s="58"/>
      <x:c r="L103" s="58"/>
      <x:c r="M103" s="64"/>
      <x:c r="N103" s="58"/>
      <x:c r="O103" s="58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O1"/>
    <x:mergeCell ref="A2:O2"/>
  </x:mergeCells>
  <x:conditionalFormatting sqref="G4:G103">
    <x:cfRule type="cellIs" dxfId="0" priority="1" operator="greaterThanOrEqual">
      <x:formula>4</x:formula>
    </x:cfRule>
    <x:cfRule type="cellIs" dxfId="1" priority="2" operator="equal">
      <x:formula>3</x:formula>
    </x:cfRule>
    <x:cfRule type="cellIs" dxfId="2" priority="3" operator="lessThanOrEqual">
      <x:formula>2</x:formula>
    </x:cfRule>
  </x:conditionalFormatting>
  <x:conditionalFormatting sqref="K4:K103">
    <x:cfRule type="containsText" dxfId="3" priority="4" operator="containsText" text="Yüksek"/>
    <x:cfRule type="containsText" dxfId="4" priority="5" operator="containsText" text="Orta"/>
  </x:conditionalFormatting>
  <x:conditionalFormatting sqref="N4:N103">
    <x:cfRule type="containsText" dxfId="5" priority="6" operator="containsText" text="Tamamlandı"/>
  </x:conditionalFormatting>
  <x:dataValidations count="7">
    <x:dataValidation type="list" sqref="D4:D103">
      <x:formula1>"Taç,Yaprak,Sürgün,Dal,Gövde,Aşı noktası,Kök boğazı,Kök,Meyve,Toprak / sistem,Diğer"</x:formula1>
    </x:dataValidation>
    <x:dataValidation type="list" sqref="E4:E103">
      <x:formula1>"Erken renklenme,Erken yaprak dökümü,Tek taraflı kuruma,Dal kuruması,Leke / nekroz,Zamklanma,Çatlak / yara,Galeri / delik,Kök boğazı sorunu,Meyve zararı,Sulama düzensizliği,Diğer"</x:formula1>
    </x:dataValidation>
    <x:dataValidation type="list" sqref="F4:F103">
      <x:formula1>"Tek ağaç,Birkaç ağaç,Sıra boyunca,Parsel geneli,Kenar sıralar,Odak / yama"</x:formula1>
    </x:dataValidation>
    <x:dataValidation type="whole" operator="between" sqref="G4:G103">
      <x:formula1>1</x:formula1>
      <x:formula2>5</x:formula2>
    </x:dataValidation>
    <x:dataValidation type="list" sqref="J4:J103">
      <x:formula1>"Evet,Hayır,Planlandı"</x:formula1>
    </x:dataValidation>
    <x:dataValidation type="list" sqref="K4:K103">
      <x:formula1>"Yüksek,Orta,Düşük"</x:formula1>
    </x:dataValidation>
    <x:dataValidation type="list" sqref="N4:N103">
      <x:formula1>"Açık,İzleniyor,Numune gönderildi,Uzman incelemesi,Tamamlandı"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567aed64bb2414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3" hidden="0" customWidth="1"/>
    <x:col min="3" max="3" width="15" hidden="0" customWidth="1"/>
    <x:col min="4" max="4" width="12" hidden="0" customWidth="1"/>
    <x:col min="5" max="5" width="16" hidden="0" customWidth="1"/>
    <x:col min="6" max="6" width="15" hidden="0" customWidth="1"/>
    <x:col min="7" max="7" width="14" hidden="0" customWidth="1"/>
    <x:col min="8" max="8" width="16" hidden="0" customWidth="1"/>
    <x:col min="9" max="9" width="18" hidden="0" customWidth="1"/>
    <x:col min="10" max="10" width="20" hidden="0" customWidth="1"/>
    <x:col min="11" max="11" width="30" hidden="0" customWidth="1"/>
  </x:cols>
  <x:sheetData>
    <x:row r="1" ht="31" customHeight="1">
      <x:c r="A1" s="5" t="str">
        <x:v>SULAMA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Hesaplanan su miktarı uygulama kaydıdır; suyun kök bölgesine eşit dağıldığını tek başına göstermez.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Tarih</x:v>
      </x:c>
      <x:c r="B3" s="51" t="str">
        <x:v>Parsel</x:v>
      </x:c>
      <x:c r="C3" s="51" t="str">
        <x:v>Yöntem</x:v>
      </x:c>
      <x:c r="D3" s="51" t="str">
        <x:v>Süre (saat)</x:v>
      </x:c>
      <x:c r="E3" s="51" t="str">
        <x:v>Sistem debisi (m3/saat)</x:v>
      </x:c>
      <x:c r="F3" s="51" t="str">
        <x:v>Hesaplanan su (m3)</x:v>
      </x:c>
      <x:c r="G3" s="51" t="str">
        <x:v>Sulanan alan (da)</x:v>
      </x:c>
      <x:c r="H3" s="51" t="str">
        <x:v>Yaklaşık su derinliği (mm)</x:v>
      </x:c>
      <x:c r="I3" s="51" t="str">
        <x:v>Kök bölgesi gözlemi</x:v>
      </x:c>
      <x:c r="J3" s="51" t="str">
        <x:v>Sistem sorunu</x:v>
      </x:c>
      <x:c r="K3" s="51" t="str">
        <x:v>Not / hava</x:v>
      </x:c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63"/>
      <x:c r="B4" s="57"/>
      <x:c r="C4" s="57"/>
      <x:c r="D4" s="71"/>
      <x:c r="E4" s="71"/>
      <x:c r="F4" s="69" t="str">
        <x:f>IF(A4="","",D4*E4)</x:f>
      </x:c>
      <x:c r="G4" s="71"/>
      <x:c r="H4" s="69" t="str">
        <x:f>IF(A4="","",IFERROR(F4/G4,0))</x:f>
      </x:c>
      <x:c r="I4" s="57"/>
      <x:c r="J4" s="57"/>
      <x:c r="K4" s="57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64"/>
      <x:c r="B5" s="58"/>
      <x:c r="C5" s="58"/>
      <x:c r="D5" s="72"/>
      <x:c r="E5" s="72"/>
      <x:c r="F5" s="70" t="str">
        <x:f>IF(A5="","",D5*E5)</x:f>
      </x:c>
      <x:c r="G5" s="72"/>
      <x:c r="H5" s="70" t="str">
        <x:f>IF(A5="","",IFERROR(F5/G5,0))</x:f>
      </x:c>
      <x:c r="I5" s="58"/>
      <x:c r="J5" s="58"/>
      <x:c r="K5" s="58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64"/>
      <x:c r="B6" s="58"/>
      <x:c r="C6" s="58"/>
      <x:c r="D6" s="72"/>
      <x:c r="E6" s="72"/>
      <x:c r="F6" s="70" t="str">
        <x:f>IF(A6="","",D6*E6)</x:f>
      </x:c>
      <x:c r="G6" s="72"/>
      <x:c r="H6" s="70" t="str">
        <x:f>IF(A6="","",IFERROR(F6/G6,0))</x:f>
      </x:c>
      <x:c r="I6" s="58"/>
      <x:c r="J6" s="58"/>
      <x:c r="K6" s="58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64"/>
      <x:c r="B7" s="58"/>
      <x:c r="C7" s="58"/>
      <x:c r="D7" s="72"/>
      <x:c r="E7" s="72"/>
      <x:c r="F7" s="70" t="str">
        <x:f>IF(A7="","",D7*E7)</x:f>
      </x:c>
      <x:c r="G7" s="72"/>
      <x:c r="H7" s="70" t="str">
        <x:f>IF(A7="","",IFERROR(F7/G7,0))</x:f>
      </x:c>
      <x:c r="I7" s="58"/>
      <x:c r="J7" s="58"/>
      <x:c r="K7" s="58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64"/>
      <x:c r="B8" s="58"/>
      <x:c r="C8" s="58"/>
      <x:c r="D8" s="72"/>
      <x:c r="E8" s="72"/>
      <x:c r="F8" s="70" t="str">
        <x:f>IF(A8="","",D8*E8)</x:f>
      </x:c>
      <x:c r="G8" s="72"/>
      <x:c r="H8" s="70" t="str">
        <x:f>IF(A8="","",IFERROR(F8/G8,0))</x:f>
      </x:c>
      <x:c r="I8" s="58"/>
      <x:c r="J8" s="58"/>
      <x:c r="K8" s="58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64"/>
      <x:c r="B9" s="58"/>
      <x:c r="C9" s="58"/>
      <x:c r="D9" s="72"/>
      <x:c r="E9" s="72"/>
      <x:c r="F9" s="70" t="str">
        <x:f>IF(A9="","",D9*E9)</x:f>
      </x:c>
      <x:c r="G9" s="72"/>
      <x:c r="H9" s="70" t="str">
        <x:f>IF(A9="","",IFERROR(F9/G9,0))</x:f>
      </x:c>
      <x:c r="I9" s="58"/>
      <x:c r="J9" s="58"/>
      <x:c r="K9" s="58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64"/>
      <x:c r="B10" s="58"/>
      <x:c r="C10" s="58"/>
      <x:c r="D10" s="72"/>
      <x:c r="E10" s="72"/>
      <x:c r="F10" s="70" t="str">
        <x:f>IF(A10="","",D10*E10)</x:f>
      </x:c>
      <x:c r="G10" s="72"/>
      <x:c r="H10" s="70" t="str">
        <x:f>IF(A10="","",IFERROR(F10/G10,0))</x:f>
      </x:c>
      <x:c r="I10" s="58"/>
      <x:c r="J10" s="58"/>
      <x:c r="K10" s="58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64"/>
      <x:c r="B11" s="58"/>
      <x:c r="C11" s="58"/>
      <x:c r="D11" s="72"/>
      <x:c r="E11" s="72"/>
      <x:c r="F11" s="70" t="str">
        <x:f>IF(A11="","",D11*E11)</x:f>
      </x:c>
      <x:c r="G11" s="72"/>
      <x:c r="H11" s="70" t="str">
        <x:f>IF(A11="","",IFERROR(F11/G11,0))</x:f>
      </x:c>
      <x:c r="I11" s="58"/>
      <x:c r="J11" s="58"/>
      <x:c r="K11" s="58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64"/>
      <x:c r="B12" s="58"/>
      <x:c r="C12" s="58"/>
      <x:c r="D12" s="72"/>
      <x:c r="E12" s="72"/>
      <x:c r="F12" s="70" t="str">
        <x:f>IF(A12="","",D12*E12)</x:f>
      </x:c>
      <x:c r="G12" s="72"/>
      <x:c r="H12" s="70" t="str">
        <x:f>IF(A12="","",IFERROR(F12/G12,0))</x:f>
      </x:c>
      <x:c r="I12" s="58"/>
      <x:c r="J12" s="58"/>
      <x:c r="K12" s="58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64"/>
      <x:c r="B13" s="58"/>
      <x:c r="C13" s="58"/>
      <x:c r="D13" s="72"/>
      <x:c r="E13" s="72"/>
      <x:c r="F13" s="70" t="str">
        <x:f>IF(A13="","",D13*E13)</x:f>
      </x:c>
      <x:c r="G13" s="72"/>
      <x:c r="H13" s="70" t="str">
        <x:f>IF(A13="","",IFERROR(F13/G13,0))</x:f>
      </x:c>
      <x:c r="I13" s="58"/>
      <x:c r="J13" s="58"/>
      <x:c r="K13" s="58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64"/>
      <x:c r="B14" s="58"/>
      <x:c r="C14" s="58"/>
      <x:c r="D14" s="72"/>
      <x:c r="E14" s="72"/>
      <x:c r="F14" s="70" t="str">
        <x:f>IF(A14="","",D14*E14)</x:f>
      </x:c>
      <x:c r="G14" s="72"/>
      <x:c r="H14" s="70" t="str">
        <x:f>IF(A14="","",IFERROR(F14/G14,0))</x:f>
      </x:c>
      <x:c r="I14" s="58"/>
      <x:c r="J14" s="58"/>
      <x:c r="K14" s="58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64"/>
      <x:c r="B15" s="58"/>
      <x:c r="C15" s="58"/>
      <x:c r="D15" s="72"/>
      <x:c r="E15" s="72"/>
      <x:c r="F15" s="70" t="str">
        <x:f>IF(A15="","",D15*E15)</x:f>
      </x:c>
      <x:c r="G15" s="72"/>
      <x:c r="H15" s="70" t="str">
        <x:f>IF(A15="","",IFERROR(F15/G15,0))</x:f>
      </x:c>
      <x:c r="I15" s="58"/>
      <x:c r="J15" s="58"/>
      <x:c r="K15" s="58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64"/>
      <x:c r="B16" s="58"/>
      <x:c r="C16" s="58"/>
      <x:c r="D16" s="72"/>
      <x:c r="E16" s="72"/>
      <x:c r="F16" s="70" t="str">
        <x:f>IF(A16="","",D16*E16)</x:f>
      </x:c>
      <x:c r="G16" s="72"/>
      <x:c r="H16" s="70" t="str">
        <x:f>IF(A16="","",IFERROR(F16/G16,0))</x:f>
      </x:c>
      <x:c r="I16" s="58"/>
      <x:c r="J16" s="58"/>
      <x:c r="K16" s="58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64"/>
      <x:c r="B17" s="58"/>
      <x:c r="C17" s="58"/>
      <x:c r="D17" s="72"/>
      <x:c r="E17" s="72"/>
      <x:c r="F17" s="70" t="str">
        <x:f>IF(A17="","",D17*E17)</x:f>
      </x:c>
      <x:c r="G17" s="72"/>
      <x:c r="H17" s="70" t="str">
        <x:f>IF(A17="","",IFERROR(F17/G17,0))</x:f>
      </x:c>
      <x:c r="I17" s="58"/>
      <x:c r="J17" s="58"/>
      <x:c r="K17" s="58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64"/>
      <x:c r="B18" s="58"/>
      <x:c r="C18" s="58"/>
      <x:c r="D18" s="72"/>
      <x:c r="E18" s="72"/>
      <x:c r="F18" s="70" t="str">
        <x:f>IF(A18="","",D18*E18)</x:f>
      </x:c>
      <x:c r="G18" s="72"/>
      <x:c r="H18" s="70" t="str">
        <x:f>IF(A18="","",IFERROR(F18/G18,0))</x:f>
      </x:c>
      <x:c r="I18" s="58"/>
      <x:c r="J18" s="58"/>
      <x:c r="K18" s="58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64"/>
      <x:c r="B19" s="58"/>
      <x:c r="C19" s="58"/>
      <x:c r="D19" s="72"/>
      <x:c r="E19" s="72"/>
      <x:c r="F19" s="70" t="str">
        <x:f>IF(A19="","",D19*E19)</x:f>
      </x:c>
      <x:c r="G19" s="72"/>
      <x:c r="H19" s="70" t="str">
        <x:f>IF(A19="","",IFERROR(F19/G19,0))</x:f>
      </x:c>
      <x:c r="I19" s="58"/>
      <x:c r="J19" s="58"/>
      <x:c r="K19" s="58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64"/>
      <x:c r="B20" s="58"/>
      <x:c r="C20" s="58"/>
      <x:c r="D20" s="72"/>
      <x:c r="E20" s="72"/>
      <x:c r="F20" s="70" t="str">
        <x:f>IF(A20="","",D20*E20)</x:f>
      </x:c>
      <x:c r="G20" s="72"/>
      <x:c r="H20" s="70" t="str">
        <x:f>IF(A20="","",IFERROR(F20/G20,0))</x:f>
      </x:c>
      <x:c r="I20" s="58"/>
      <x:c r="J20" s="58"/>
      <x:c r="K20" s="58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64"/>
      <x:c r="B21" s="58"/>
      <x:c r="C21" s="58"/>
      <x:c r="D21" s="72"/>
      <x:c r="E21" s="72"/>
      <x:c r="F21" s="70" t="str">
        <x:f>IF(A21="","",D21*E21)</x:f>
      </x:c>
      <x:c r="G21" s="72"/>
      <x:c r="H21" s="70" t="str">
        <x:f>IF(A21="","",IFERROR(F21/G21,0))</x:f>
      </x:c>
      <x:c r="I21" s="58"/>
      <x:c r="J21" s="58"/>
      <x:c r="K21" s="58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64"/>
      <x:c r="B22" s="58"/>
      <x:c r="C22" s="58"/>
      <x:c r="D22" s="72"/>
      <x:c r="E22" s="72"/>
      <x:c r="F22" s="70" t="str">
        <x:f>IF(A22="","",D22*E22)</x:f>
      </x:c>
      <x:c r="G22" s="72"/>
      <x:c r="H22" s="70" t="str">
        <x:f>IF(A22="","",IFERROR(F22/G22,0))</x:f>
      </x:c>
      <x:c r="I22" s="58"/>
      <x:c r="J22" s="58"/>
      <x:c r="K22" s="58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64"/>
      <x:c r="B23" s="58"/>
      <x:c r="C23" s="58"/>
      <x:c r="D23" s="72"/>
      <x:c r="E23" s="72"/>
      <x:c r="F23" s="70" t="str">
        <x:f>IF(A23="","",D23*E23)</x:f>
      </x:c>
      <x:c r="G23" s="72"/>
      <x:c r="H23" s="70" t="str">
        <x:f>IF(A23="","",IFERROR(F23/G23,0))</x:f>
      </x:c>
      <x:c r="I23" s="58"/>
      <x:c r="J23" s="58"/>
      <x:c r="K23" s="58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64"/>
      <x:c r="B24" s="58"/>
      <x:c r="C24" s="58"/>
      <x:c r="D24" s="72"/>
      <x:c r="E24" s="72"/>
      <x:c r="F24" s="70" t="str">
        <x:f>IF(A24="","",D24*E24)</x:f>
      </x:c>
      <x:c r="G24" s="72"/>
      <x:c r="H24" s="70" t="str">
        <x:f>IF(A24="","",IFERROR(F24/G24,0))</x:f>
      </x:c>
      <x:c r="I24" s="58"/>
      <x:c r="J24" s="58"/>
      <x:c r="K24" s="58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64"/>
      <x:c r="B25" s="58"/>
      <x:c r="C25" s="58"/>
      <x:c r="D25" s="72"/>
      <x:c r="E25" s="72"/>
      <x:c r="F25" s="70" t="str">
        <x:f>IF(A25="","",D25*E25)</x:f>
      </x:c>
      <x:c r="G25" s="72"/>
      <x:c r="H25" s="70" t="str">
        <x:f>IF(A25="","",IFERROR(F25/G25,0))</x:f>
      </x:c>
      <x:c r="I25" s="58"/>
      <x:c r="J25" s="58"/>
      <x:c r="K25" s="58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64"/>
      <x:c r="B26" s="58"/>
      <x:c r="C26" s="58"/>
      <x:c r="D26" s="72"/>
      <x:c r="E26" s="72"/>
      <x:c r="F26" s="70" t="str">
        <x:f>IF(A26="","",D26*E26)</x:f>
      </x:c>
      <x:c r="G26" s="72"/>
      <x:c r="H26" s="70" t="str">
        <x:f>IF(A26="","",IFERROR(F26/G26,0))</x:f>
      </x:c>
      <x:c r="I26" s="58"/>
      <x:c r="J26" s="58"/>
      <x:c r="K26" s="58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64"/>
      <x:c r="B27" s="58"/>
      <x:c r="C27" s="58"/>
      <x:c r="D27" s="72"/>
      <x:c r="E27" s="72"/>
      <x:c r="F27" s="70" t="str">
        <x:f>IF(A27="","",D27*E27)</x:f>
      </x:c>
      <x:c r="G27" s="72"/>
      <x:c r="H27" s="70" t="str">
        <x:f>IF(A27="","",IFERROR(F27/G27,0))</x:f>
      </x:c>
      <x:c r="I27" s="58"/>
      <x:c r="J27" s="58"/>
      <x:c r="K27" s="58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64"/>
      <x:c r="B28" s="58"/>
      <x:c r="C28" s="58"/>
      <x:c r="D28" s="72"/>
      <x:c r="E28" s="72"/>
      <x:c r="F28" s="70" t="str">
        <x:f>IF(A28="","",D28*E28)</x:f>
      </x:c>
      <x:c r="G28" s="72"/>
      <x:c r="H28" s="70" t="str">
        <x:f>IF(A28="","",IFERROR(F28/G28,0))</x:f>
      </x:c>
      <x:c r="I28" s="58"/>
      <x:c r="J28" s="58"/>
      <x:c r="K28" s="58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64"/>
      <x:c r="B29" s="58"/>
      <x:c r="C29" s="58"/>
      <x:c r="D29" s="72"/>
      <x:c r="E29" s="72"/>
      <x:c r="F29" s="70" t="str">
        <x:f>IF(A29="","",D29*E29)</x:f>
      </x:c>
      <x:c r="G29" s="72"/>
      <x:c r="H29" s="70" t="str">
        <x:f>IF(A29="","",IFERROR(F29/G29,0))</x:f>
      </x:c>
      <x:c r="I29" s="58"/>
      <x:c r="J29" s="58"/>
      <x:c r="K29" s="58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64"/>
      <x:c r="B30" s="58"/>
      <x:c r="C30" s="58"/>
      <x:c r="D30" s="72"/>
      <x:c r="E30" s="72"/>
      <x:c r="F30" s="70" t="str">
        <x:f>IF(A30="","",D30*E30)</x:f>
      </x:c>
      <x:c r="G30" s="72"/>
      <x:c r="H30" s="70" t="str">
        <x:f>IF(A30="","",IFERROR(F30/G30,0))</x:f>
      </x:c>
      <x:c r="I30" s="58"/>
      <x:c r="J30" s="58"/>
      <x:c r="K30" s="58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64"/>
      <x:c r="B31" s="58"/>
      <x:c r="C31" s="58"/>
      <x:c r="D31" s="72"/>
      <x:c r="E31" s="72"/>
      <x:c r="F31" s="70" t="str">
        <x:f>IF(A31="","",D31*E31)</x:f>
      </x:c>
      <x:c r="G31" s="72"/>
      <x:c r="H31" s="70" t="str">
        <x:f>IF(A31="","",IFERROR(F31/G31,0))</x:f>
      </x:c>
      <x:c r="I31" s="58"/>
      <x:c r="J31" s="58"/>
      <x:c r="K31" s="58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64"/>
      <x:c r="B32" s="58"/>
      <x:c r="C32" s="58"/>
      <x:c r="D32" s="72"/>
      <x:c r="E32" s="72"/>
      <x:c r="F32" s="70" t="str">
        <x:f>IF(A32="","",D32*E32)</x:f>
      </x:c>
      <x:c r="G32" s="72"/>
      <x:c r="H32" s="70" t="str">
        <x:f>IF(A32="","",IFERROR(F32/G32,0))</x:f>
      </x:c>
      <x:c r="I32" s="58"/>
      <x:c r="J32" s="58"/>
      <x:c r="K32" s="58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64"/>
      <x:c r="B33" s="58"/>
      <x:c r="C33" s="58"/>
      <x:c r="D33" s="72"/>
      <x:c r="E33" s="72"/>
      <x:c r="F33" s="70" t="str">
        <x:f>IF(A33="","",D33*E33)</x:f>
      </x:c>
      <x:c r="G33" s="72"/>
      <x:c r="H33" s="70" t="str">
        <x:f>IF(A33="","",IFERROR(F33/G33,0))</x:f>
      </x:c>
      <x:c r="I33" s="58"/>
      <x:c r="J33" s="58"/>
      <x:c r="K33" s="58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64"/>
      <x:c r="B34" s="58"/>
      <x:c r="C34" s="58"/>
      <x:c r="D34" s="72"/>
      <x:c r="E34" s="72"/>
      <x:c r="F34" s="70" t="str">
        <x:f>IF(A34="","",D34*E34)</x:f>
      </x:c>
      <x:c r="G34" s="72"/>
      <x:c r="H34" s="70" t="str">
        <x:f>IF(A34="","",IFERROR(F34/G34,0))</x:f>
      </x:c>
      <x:c r="I34" s="58"/>
      <x:c r="J34" s="58"/>
      <x:c r="K34" s="58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64"/>
      <x:c r="B35" s="58"/>
      <x:c r="C35" s="58"/>
      <x:c r="D35" s="72"/>
      <x:c r="E35" s="72"/>
      <x:c r="F35" s="70" t="str">
        <x:f>IF(A35="","",D35*E35)</x:f>
      </x:c>
      <x:c r="G35" s="72"/>
      <x:c r="H35" s="70" t="str">
        <x:f>IF(A35="","",IFERROR(F35/G35,0))</x:f>
      </x:c>
      <x:c r="I35" s="58"/>
      <x:c r="J35" s="58"/>
      <x:c r="K35" s="58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64"/>
      <x:c r="B36" s="58"/>
      <x:c r="C36" s="58"/>
      <x:c r="D36" s="72"/>
      <x:c r="E36" s="72"/>
      <x:c r="F36" s="70" t="str">
        <x:f>IF(A36="","",D36*E36)</x:f>
      </x:c>
      <x:c r="G36" s="72"/>
      <x:c r="H36" s="70" t="str">
        <x:f>IF(A36="","",IFERROR(F36/G36,0))</x:f>
      </x:c>
      <x:c r="I36" s="58"/>
      <x:c r="J36" s="58"/>
      <x:c r="K36" s="58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64"/>
      <x:c r="B37" s="58"/>
      <x:c r="C37" s="58"/>
      <x:c r="D37" s="72"/>
      <x:c r="E37" s="72"/>
      <x:c r="F37" s="70" t="str">
        <x:f>IF(A37="","",D37*E37)</x:f>
      </x:c>
      <x:c r="G37" s="72"/>
      <x:c r="H37" s="70" t="str">
        <x:f>IF(A37="","",IFERROR(F37/G37,0))</x:f>
      </x:c>
      <x:c r="I37" s="58"/>
      <x:c r="J37" s="58"/>
      <x:c r="K37" s="58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64"/>
      <x:c r="B38" s="58"/>
      <x:c r="C38" s="58"/>
      <x:c r="D38" s="72"/>
      <x:c r="E38" s="72"/>
      <x:c r="F38" s="70" t="str">
        <x:f>IF(A38="","",D38*E38)</x:f>
      </x:c>
      <x:c r="G38" s="72"/>
      <x:c r="H38" s="70" t="str">
        <x:f>IF(A38="","",IFERROR(F38/G38,0))</x:f>
      </x:c>
      <x:c r="I38" s="58"/>
      <x:c r="J38" s="58"/>
      <x:c r="K38" s="58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64"/>
      <x:c r="B39" s="58"/>
      <x:c r="C39" s="58"/>
      <x:c r="D39" s="72"/>
      <x:c r="E39" s="72"/>
      <x:c r="F39" s="70" t="str">
        <x:f>IF(A39="","",D39*E39)</x:f>
      </x:c>
      <x:c r="G39" s="72"/>
      <x:c r="H39" s="70" t="str">
        <x:f>IF(A39="","",IFERROR(F39/G39,0))</x:f>
      </x:c>
      <x:c r="I39" s="58"/>
      <x:c r="J39" s="58"/>
      <x:c r="K39" s="58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64"/>
      <x:c r="B40" s="58"/>
      <x:c r="C40" s="58"/>
      <x:c r="D40" s="72"/>
      <x:c r="E40" s="72"/>
      <x:c r="F40" s="70" t="str">
        <x:f>IF(A40="","",D40*E40)</x:f>
      </x:c>
      <x:c r="G40" s="72"/>
      <x:c r="H40" s="70" t="str">
        <x:f>IF(A40="","",IFERROR(F40/G40,0))</x:f>
      </x:c>
      <x:c r="I40" s="58"/>
      <x:c r="J40" s="58"/>
      <x:c r="K40" s="58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64"/>
      <x:c r="B41" s="58"/>
      <x:c r="C41" s="58"/>
      <x:c r="D41" s="72"/>
      <x:c r="E41" s="72"/>
      <x:c r="F41" s="70" t="str">
        <x:f>IF(A41="","",D41*E41)</x:f>
      </x:c>
      <x:c r="G41" s="72"/>
      <x:c r="H41" s="70" t="str">
        <x:f>IF(A41="","",IFERROR(F41/G41,0))</x:f>
      </x:c>
      <x:c r="I41" s="58"/>
      <x:c r="J41" s="58"/>
      <x:c r="K41" s="58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64"/>
      <x:c r="B42" s="58"/>
      <x:c r="C42" s="58"/>
      <x:c r="D42" s="72"/>
      <x:c r="E42" s="72"/>
      <x:c r="F42" s="70" t="str">
        <x:f>IF(A42="","",D42*E42)</x:f>
      </x:c>
      <x:c r="G42" s="72"/>
      <x:c r="H42" s="70" t="str">
        <x:f>IF(A42="","",IFERROR(F42/G42,0))</x:f>
      </x:c>
      <x:c r="I42" s="58"/>
      <x:c r="J42" s="58"/>
      <x:c r="K42" s="58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64"/>
      <x:c r="B43" s="58"/>
      <x:c r="C43" s="58"/>
      <x:c r="D43" s="72"/>
      <x:c r="E43" s="72"/>
      <x:c r="F43" s="70" t="str">
        <x:f>IF(A43="","",D43*E43)</x:f>
      </x:c>
      <x:c r="G43" s="72"/>
      <x:c r="H43" s="70" t="str">
        <x:f>IF(A43="","",IFERROR(F43/G43,0))</x:f>
      </x:c>
      <x:c r="I43" s="58"/>
      <x:c r="J43" s="58"/>
      <x:c r="K43" s="58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64"/>
      <x:c r="B44" s="58"/>
      <x:c r="C44" s="58"/>
      <x:c r="D44" s="72"/>
      <x:c r="E44" s="72"/>
      <x:c r="F44" s="70" t="str">
        <x:f>IF(A44="","",D44*E44)</x:f>
      </x:c>
      <x:c r="G44" s="72"/>
      <x:c r="H44" s="70" t="str">
        <x:f>IF(A44="","",IFERROR(F44/G44,0))</x:f>
      </x:c>
      <x:c r="I44" s="58"/>
      <x:c r="J44" s="58"/>
      <x:c r="K44" s="58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64"/>
      <x:c r="B45" s="58"/>
      <x:c r="C45" s="58"/>
      <x:c r="D45" s="72"/>
      <x:c r="E45" s="72"/>
      <x:c r="F45" s="70" t="str">
        <x:f>IF(A45="","",D45*E45)</x:f>
      </x:c>
      <x:c r="G45" s="72"/>
      <x:c r="H45" s="70" t="str">
        <x:f>IF(A45="","",IFERROR(F45/G45,0))</x:f>
      </x:c>
      <x:c r="I45" s="58"/>
      <x:c r="J45" s="58"/>
      <x:c r="K45" s="58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64"/>
      <x:c r="B46" s="58"/>
      <x:c r="C46" s="58"/>
      <x:c r="D46" s="72"/>
      <x:c r="E46" s="72"/>
      <x:c r="F46" s="70" t="str">
        <x:f>IF(A46="","",D46*E46)</x:f>
      </x:c>
      <x:c r="G46" s="72"/>
      <x:c r="H46" s="70" t="str">
        <x:f>IF(A46="","",IFERROR(F46/G46,0))</x:f>
      </x:c>
      <x:c r="I46" s="58"/>
      <x:c r="J46" s="58"/>
      <x:c r="K46" s="58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64"/>
      <x:c r="B47" s="58"/>
      <x:c r="C47" s="58"/>
      <x:c r="D47" s="72"/>
      <x:c r="E47" s="72"/>
      <x:c r="F47" s="70" t="str">
        <x:f>IF(A47="","",D47*E47)</x:f>
      </x:c>
      <x:c r="G47" s="72"/>
      <x:c r="H47" s="70" t="str">
        <x:f>IF(A47="","",IFERROR(F47/G47,0))</x:f>
      </x:c>
      <x:c r="I47" s="58"/>
      <x:c r="J47" s="58"/>
      <x:c r="K47" s="58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64"/>
      <x:c r="B48" s="58"/>
      <x:c r="C48" s="58"/>
      <x:c r="D48" s="72"/>
      <x:c r="E48" s="72"/>
      <x:c r="F48" s="70" t="str">
        <x:f>IF(A48="","",D48*E48)</x:f>
      </x:c>
      <x:c r="G48" s="72"/>
      <x:c r="H48" s="70" t="str">
        <x:f>IF(A48="","",IFERROR(F48/G48,0))</x:f>
      </x:c>
      <x:c r="I48" s="58"/>
      <x:c r="J48" s="58"/>
      <x:c r="K48" s="58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64"/>
      <x:c r="B49" s="58"/>
      <x:c r="C49" s="58"/>
      <x:c r="D49" s="72"/>
      <x:c r="E49" s="72"/>
      <x:c r="F49" s="70" t="str">
        <x:f>IF(A49="","",D49*E49)</x:f>
      </x:c>
      <x:c r="G49" s="72"/>
      <x:c r="H49" s="70" t="str">
        <x:f>IF(A49="","",IFERROR(F49/G49,0))</x:f>
      </x:c>
      <x:c r="I49" s="58"/>
      <x:c r="J49" s="58"/>
      <x:c r="K49" s="58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64"/>
      <x:c r="B50" s="58"/>
      <x:c r="C50" s="58"/>
      <x:c r="D50" s="72"/>
      <x:c r="E50" s="72"/>
      <x:c r="F50" s="70" t="str">
        <x:f>IF(A50="","",D50*E50)</x:f>
      </x:c>
      <x:c r="G50" s="72"/>
      <x:c r="H50" s="70" t="str">
        <x:f>IF(A50="","",IFERROR(F50/G50,0))</x:f>
      </x:c>
      <x:c r="I50" s="58"/>
      <x:c r="J50" s="58"/>
      <x:c r="K50" s="58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64"/>
      <x:c r="B51" s="58"/>
      <x:c r="C51" s="58"/>
      <x:c r="D51" s="72"/>
      <x:c r="E51" s="72"/>
      <x:c r="F51" s="70" t="str">
        <x:f>IF(A51="","",D51*E51)</x:f>
      </x:c>
      <x:c r="G51" s="72"/>
      <x:c r="H51" s="70" t="str">
        <x:f>IF(A51="","",IFERROR(F51/G51,0))</x:f>
      </x:c>
      <x:c r="I51" s="58"/>
      <x:c r="J51" s="58"/>
      <x:c r="K51" s="58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64"/>
      <x:c r="B52" s="58"/>
      <x:c r="C52" s="58"/>
      <x:c r="D52" s="72"/>
      <x:c r="E52" s="72"/>
      <x:c r="F52" s="70" t="str">
        <x:f>IF(A52="","",D52*E52)</x:f>
      </x:c>
      <x:c r="G52" s="72"/>
      <x:c r="H52" s="70" t="str">
        <x:f>IF(A52="","",IFERROR(F52/G52,0))</x:f>
      </x:c>
      <x:c r="I52" s="58"/>
      <x:c r="J52" s="58"/>
      <x:c r="K52" s="58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64"/>
      <x:c r="B53" s="58"/>
      <x:c r="C53" s="58"/>
      <x:c r="D53" s="72"/>
      <x:c r="E53" s="72"/>
      <x:c r="F53" s="70" t="str">
        <x:f>IF(A53="","",D53*E53)</x:f>
      </x:c>
      <x:c r="G53" s="72"/>
      <x:c r="H53" s="70" t="str">
        <x:f>IF(A53="","",IFERROR(F53/G53,0))</x:f>
      </x:c>
      <x:c r="I53" s="58"/>
      <x:c r="J53" s="58"/>
      <x:c r="K53" s="58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K1"/>
    <x:mergeCell ref="A2:K2"/>
  </x:mergeCells>
  <x:dataValidations count="3">
    <x:dataValidation type="list" sqref="C4:C53">
      <x:formula1>"Damla,Yağmurlama,Karık / salma,Tank / taşıma,Yağış,Diğer"</x:formula1>
    </x:dataValidation>
    <x:dataValidation type="list" sqref="I4:I53">
      <x:formula1>"Kuru,Hafif nemli,Uygun nem,Çok ıslak,Göllenme,Ölçüm yapılmadı"</x:formula1>
    </x:dataValidation>
    <x:dataValidation type="list" sqref="J4:J53">
      <x:formula1>"Yok,Tıkanma,Kaçak,Basınç farkı,Göllenme,Yüzey akışı,Gövdeye su teması,Diğer"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2741f5924944898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20" hidden="0" customWidth="1"/>
    <x:col min="4" max="4" width="22" hidden="0" customWidth="1"/>
    <x:col min="5" max="5" width="17" hidden="0" customWidth="1"/>
    <x:col min="6" max="6" width="13" hidden="0" customWidth="1"/>
    <x:col min="7" max="7" width="11" hidden="0" customWidth="1"/>
    <x:col min="8" max="8" width="16" hidden="0" customWidth="1"/>
    <x:col min="9" max="9" width="15" hidden="0" customWidth="1"/>
    <x:col min="10" max="10" width="15" hidden="0" customWidth="1"/>
    <x:col min="11" max="11" width="18" hidden="0" customWidth="1"/>
    <x:col min="12" max="12" width="30" hidden="0" customWidth="1"/>
  </x:cols>
  <x:sheetData>
    <x:row r="1" ht="31" customHeight="1">
      <x:c r="A1" s="5" t="str">
        <x:v>GÜBRE VE BİTKİ BESLEME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Ürün seçimi ve doz; toprak/yaprak/su analizi, parsel geçmişi ve yetkili teknik değerlendirmeye göre yapılmalıdır.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Tarih</x:v>
      </x:c>
      <x:c r="B3" s="51" t="str">
        <x:v>Parsel</x:v>
      </x:c>
      <x:c r="C3" s="51" t="str">
        <x:v>Ürün</x:v>
      </x:c>
      <x:c r="D3" s="51" t="str">
        <x:v>İçerik / garanti</x:v>
      </x:c>
      <x:c r="E3" s="51" t="str">
        <x:v>Uygulama yöntemi</x:v>
      </x:c>
      <x:c r="F3" s="51" t="str">
        <x:v>Miktar (kg/L)</x:v>
      </x:c>
      <x:c r="G3" s="51" t="str">
        <x:v>Alan (da)</x:v>
      </x:c>
      <x:c r="H3" s="51" t="str">
        <x:v>Birim alana miktar</x:v>
      </x:c>
      <x:c r="I3" s="51" t="str">
        <x:v>Birim maliyet (TL)</x:v>
      </x:c>
      <x:c r="J3" s="51" t="str">
        <x:v>Toplam maliyet (TL)</x:v>
      </x:c>
      <x:c r="K3" s="51" t="str">
        <x:v>Karar dayanağı</x:v>
      </x:c>
      <x:c r="L3" s="51" t="str">
        <x:v>Not</x:v>
      </x:c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63"/>
      <x:c r="B4" s="57"/>
      <x:c r="C4" s="57"/>
      <x:c r="D4" s="57"/>
      <x:c r="E4" s="57"/>
      <x:c r="F4" s="71"/>
      <x:c r="G4" s="71"/>
      <x:c r="H4" s="69" t="str">
        <x:f>IF(A4="","",IFERROR(F4/G4,0))</x:f>
      </x:c>
      <x:c r="I4" s="71"/>
      <x:c r="J4" s="69" t="str">
        <x:f>IF(A4="","",F4*I4)</x:f>
      </x:c>
      <x:c r="K4" s="57"/>
      <x:c r="L4" s="57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64"/>
      <x:c r="B5" s="58"/>
      <x:c r="C5" s="58"/>
      <x:c r="D5" s="58"/>
      <x:c r="E5" s="58"/>
      <x:c r="F5" s="72"/>
      <x:c r="G5" s="72"/>
      <x:c r="H5" s="70" t="str">
        <x:f>IF(A5="","",IFERROR(F5/G5,0))</x:f>
      </x:c>
      <x:c r="I5" s="72"/>
      <x:c r="J5" s="70" t="str">
        <x:f>IF(A5="","",F5*I5)</x:f>
      </x:c>
      <x:c r="K5" s="58"/>
      <x:c r="L5" s="58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64"/>
      <x:c r="B6" s="58"/>
      <x:c r="C6" s="58"/>
      <x:c r="D6" s="58"/>
      <x:c r="E6" s="58"/>
      <x:c r="F6" s="72"/>
      <x:c r="G6" s="72"/>
      <x:c r="H6" s="70" t="str">
        <x:f>IF(A6="","",IFERROR(F6/G6,0))</x:f>
      </x:c>
      <x:c r="I6" s="72"/>
      <x:c r="J6" s="70" t="str">
        <x:f>IF(A6="","",F6*I6)</x:f>
      </x:c>
      <x:c r="K6" s="58"/>
      <x:c r="L6" s="58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64"/>
      <x:c r="B7" s="58"/>
      <x:c r="C7" s="58"/>
      <x:c r="D7" s="58"/>
      <x:c r="E7" s="58"/>
      <x:c r="F7" s="72"/>
      <x:c r="G7" s="72"/>
      <x:c r="H7" s="70" t="str">
        <x:f>IF(A7="","",IFERROR(F7/G7,0))</x:f>
      </x:c>
      <x:c r="I7" s="72"/>
      <x:c r="J7" s="70" t="str">
        <x:f>IF(A7="","",F7*I7)</x:f>
      </x:c>
      <x:c r="K7" s="58"/>
      <x:c r="L7" s="58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64"/>
      <x:c r="B8" s="58"/>
      <x:c r="C8" s="58"/>
      <x:c r="D8" s="58"/>
      <x:c r="E8" s="58"/>
      <x:c r="F8" s="72"/>
      <x:c r="G8" s="72"/>
      <x:c r="H8" s="70" t="str">
        <x:f>IF(A8="","",IFERROR(F8/G8,0))</x:f>
      </x:c>
      <x:c r="I8" s="72"/>
      <x:c r="J8" s="70" t="str">
        <x:f>IF(A8="","",F8*I8)</x:f>
      </x:c>
      <x:c r="K8" s="58"/>
      <x:c r="L8" s="58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64"/>
      <x:c r="B9" s="58"/>
      <x:c r="C9" s="58"/>
      <x:c r="D9" s="58"/>
      <x:c r="E9" s="58"/>
      <x:c r="F9" s="72"/>
      <x:c r="G9" s="72"/>
      <x:c r="H9" s="70" t="str">
        <x:f>IF(A9="","",IFERROR(F9/G9,0))</x:f>
      </x:c>
      <x:c r="I9" s="72"/>
      <x:c r="J9" s="70" t="str">
        <x:f>IF(A9="","",F9*I9)</x:f>
      </x:c>
      <x:c r="K9" s="58"/>
      <x:c r="L9" s="58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64"/>
      <x:c r="B10" s="58"/>
      <x:c r="C10" s="58"/>
      <x:c r="D10" s="58"/>
      <x:c r="E10" s="58"/>
      <x:c r="F10" s="72"/>
      <x:c r="G10" s="72"/>
      <x:c r="H10" s="70" t="str">
        <x:f>IF(A10="","",IFERROR(F10/G10,0))</x:f>
      </x:c>
      <x:c r="I10" s="72"/>
      <x:c r="J10" s="70" t="str">
        <x:f>IF(A10="","",F10*I10)</x:f>
      </x:c>
      <x:c r="K10" s="58"/>
      <x:c r="L10" s="58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64"/>
      <x:c r="B11" s="58"/>
      <x:c r="C11" s="58"/>
      <x:c r="D11" s="58"/>
      <x:c r="E11" s="58"/>
      <x:c r="F11" s="72"/>
      <x:c r="G11" s="72"/>
      <x:c r="H11" s="70" t="str">
        <x:f>IF(A11="","",IFERROR(F11/G11,0))</x:f>
      </x:c>
      <x:c r="I11" s="72"/>
      <x:c r="J11" s="70" t="str">
        <x:f>IF(A11="","",F11*I11)</x:f>
      </x:c>
      <x:c r="K11" s="58"/>
      <x:c r="L11" s="58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64"/>
      <x:c r="B12" s="58"/>
      <x:c r="C12" s="58"/>
      <x:c r="D12" s="58"/>
      <x:c r="E12" s="58"/>
      <x:c r="F12" s="72"/>
      <x:c r="G12" s="72"/>
      <x:c r="H12" s="70" t="str">
        <x:f>IF(A12="","",IFERROR(F12/G12,0))</x:f>
      </x:c>
      <x:c r="I12" s="72"/>
      <x:c r="J12" s="70" t="str">
        <x:f>IF(A12="","",F12*I12)</x:f>
      </x:c>
      <x:c r="K12" s="58"/>
      <x:c r="L12" s="58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64"/>
      <x:c r="B13" s="58"/>
      <x:c r="C13" s="58"/>
      <x:c r="D13" s="58"/>
      <x:c r="E13" s="58"/>
      <x:c r="F13" s="72"/>
      <x:c r="G13" s="72"/>
      <x:c r="H13" s="70" t="str">
        <x:f>IF(A13="","",IFERROR(F13/G13,0))</x:f>
      </x:c>
      <x:c r="I13" s="72"/>
      <x:c r="J13" s="70" t="str">
        <x:f>IF(A13="","",F13*I13)</x:f>
      </x:c>
      <x:c r="K13" s="58"/>
      <x:c r="L13" s="58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64"/>
      <x:c r="B14" s="58"/>
      <x:c r="C14" s="58"/>
      <x:c r="D14" s="58"/>
      <x:c r="E14" s="58"/>
      <x:c r="F14" s="72"/>
      <x:c r="G14" s="72"/>
      <x:c r="H14" s="70" t="str">
        <x:f>IF(A14="","",IFERROR(F14/G14,0))</x:f>
      </x:c>
      <x:c r="I14" s="72"/>
      <x:c r="J14" s="70" t="str">
        <x:f>IF(A14="","",F14*I14)</x:f>
      </x:c>
      <x:c r="K14" s="58"/>
      <x:c r="L14" s="58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64"/>
      <x:c r="B15" s="58"/>
      <x:c r="C15" s="58"/>
      <x:c r="D15" s="58"/>
      <x:c r="E15" s="58"/>
      <x:c r="F15" s="72"/>
      <x:c r="G15" s="72"/>
      <x:c r="H15" s="70" t="str">
        <x:f>IF(A15="","",IFERROR(F15/G15,0))</x:f>
      </x:c>
      <x:c r="I15" s="72"/>
      <x:c r="J15" s="70" t="str">
        <x:f>IF(A15="","",F15*I15)</x:f>
      </x:c>
      <x:c r="K15" s="58"/>
      <x:c r="L15" s="58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64"/>
      <x:c r="B16" s="58"/>
      <x:c r="C16" s="58"/>
      <x:c r="D16" s="58"/>
      <x:c r="E16" s="58"/>
      <x:c r="F16" s="72"/>
      <x:c r="G16" s="72"/>
      <x:c r="H16" s="70" t="str">
        <x:f>IF(A16="","",IFERROR(F16/G16,0))</x:f>
      </x:c>
      <x:c r="I16" s="72"/>
      <x:c r="J16" s="70" t="str">
        <x:f>IF(A16="","",F16*I16)</x:f>
      </x:c>
      <x:c r="K16" s="58"/>
      <x:c r="L16" s="58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64"/>
      <x:c r="B17" s="58"/>
      <x:c r="C17" s="58"/>
      <x:c r="D17" s="58"/>
      <x:c r="E17" s="58"/>
      <x:c r="F17" s="72"/>
      <x:c r="G17" s="72"/>
      <x:c r="H17" s="70" t="str">
        <x:f>IF(A17="","",IFERROR(F17/G17,0))</x:f>
      </x:c>
      <x:c r="I17" s="72"/>
      <x:c r="J17" s="70" t="str">
        <x:f>IF(A17="","",F17*I17)</x:f>
      </x:c>
      <x:c r="K17" s="58"/>
      <x:c r="L17" s="58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64"/>
      <x:c r="B18" s="58"/>
      <x:c r="C18" s="58"/>
      <x:c r="D18" s="58"/>
      <x:c r="E18" s="58"/>
      <x:c r="F18" s="72"/>
      <x:c r="G18" s="72"/>
      <x:c r="H18" s="70" t="str">
        <x:f>IF(A18="","",IFERROR(F18/G18,0))</x:f>
      </x:c>
      <x:c r="I18" s="72"/>
      <x:c r="J18" s="70" t="str">
        <x:f>IF(A18="","",F18*I18)</x:f>
      </x:c>
      <x:c r="K18" s="58"/>
      <x:c r="L18" s="58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64"/>
      <x:c r="B19" s="58"/>
      <x:c r="C19" s="58"/>
      <x:c r="D19" s="58"/>
      <x:c r="E19" s="58"/>
      <x:c r="F19" s="72"/>
      <x:c r="G19" s="72"/>
      <x:c r="H19" s="70" t="str">
        <x:f>IF(A19="","",IFERROR(F19/G19,0))</x:f>
      </x:c>
      <x:c r="I19" s="72"/>
      <x:c r="J19" s="70" t="str">
        <x:f>IF(A19="","",F19*I19)</x:f>
      </x:c>
      <x:c r="K19" s="58"/>
      <x:c r="L19" s="58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64"/>
      <x:c r="B20" s="58"/>
      <x:c r="C20" s="58"/>
      <x:c r="D20" s="58"/>
      <x:c r="E20" s="58"/>
      <x:c r="F20" s="72"/>
      <x:c r="G20" s="72"/>
      <x:c r="H20" s="70" t="str">
        <x:f>IF(A20="","",IFERROR(F20/G20,0))</x:f>
      </x:c>
      <x:c r="I20" s="72"/>
      <x:c r="J20" s="70" t="str">
        <x:f>IF(A20="","",F20*I20)</x:f>
      </x:c>
      <x:c r="K20" s="58"/>
      <x:c r="L20" s="58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64"/>
      <x:c r="B21" s="58"/>
      <x:c r="C21" s="58"/>
      <x:c r="D21" s="58"/>
      <x:c r="E21" s="58"/>
      <x:c r="F21" s="72"/>
      <x:c r="G21" s="72"/>
      <x:c r="H21" s="70" t="str">
        <x:f>IF(A21="","",IFERROR(F21/G21,0))</x:f>
      </x:c>
      <x:c r="I21" s="72"/>
      <x:c r="J21" s="70" t="str">
        <x:f>IF(A21="","",F21*I21)</x:f>
      </x:c>
      <x:c r="K21" s="58"/>
      <x:c r="L21" s="58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64"/>
      <x:c r="B22" s="58"/>
      <x:c r="C22" s="58"/>
      <x:c r="D22" s="58"/>
      <x:c r="E22" s="58"/>
      <x:c r="F22" s="72"/>
      <x:c r="G22" s="72"/>
      <x:c r="H22" s="70" t="str">
        <x:f>IF(A22="","",IFERROR(F22/G22,0))</x:f>
      </x:c>
      <x:c r="I22" s="72"/>
      <x:c r="J22" s="70" t="str">
        <x:f>IF(A22="","",F22*I22)</x:f>
      </x:c>
      <x:c r="K22" s="58"/>
      <x:c r="L22" s="58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64"/>
      <x:c r="B23" s="58"/>
      <x:c r="C23" s="58"/>
      <x:c r="D23" s="58"/>
      <x:c r="E23" s="58"/>
      <x:c r="F23" s="72"/>
      <x:c r="G23" s="72"/>
      <x:c r="H23" s="70" t="str">
        <x:f>IF(A23="","",IFERROR(F23/G23,0))</x:f>
      </x:c>
      <x:c r="I23" s="72"/>
      <x:c r="J23" s="70" t="str">
        <x:f>IF(A23="","",F23*I23)</x:f>
      </x:c>
      <x:c r="K23" s="58"/>
      <x:c r="L23" s="58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64"/>
      <x:c r="B24" s="58"/>
      <x:c r="C24" s="58"/>
      <x:c r="D24" s="58"/>
      <x:c r="E24" s="58"/>
      <x:c r="F24" s="72"/>
      <x:c r="G24" s="72"/>
      <x:c r="H24" s="70" t="str">
        <x:f>IF(A24="","",IFERROR(F24/G24,0))</x:f>
      </x:c>
      <x:c r="I24" s="72"/>
      <x:c r="J24" s="70" t="str">
        <x:f>IF(A24="","",F24*I24)</x:f>
      </x:c>
      <x:c r="K24" s="58"/>
      <x:c r="L24" s="58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64"/>
      <x:c r="B25" s="58"/>
      <x:c r="C25" s="58"/>
      <x:c r="D25" s="58"/>
      <x:c r="E25" s="58"/>
      <x:c r="F25" s="72"/>
      <x:c r="G25" s="72"/>
      <x:c r="H25" s="70" t="str">
        <x:f>IF(A25="","",IFERROR(F25/G25,0))</x:f>
      </x:c>
      <x:c r="I25" s="72"/>
      <x:c r="J25" s="70" t="str">
        <x:f>IF(A25="","",F25*I25)</x:f>
      </x:c>
      <x:c r="K25" s="58"/>
      <x:c r="L25" s="58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64"/>
      <x:c r="B26" s="58"/>
      <x:c r="C26" s="58"/>
      <x:c r="D26" s="58"/>
      <x:c r="E26" s="58"/>
      <x:c r="F26" s="72"/>
      <x:c r="G26" s="72"/>
      <x:c r="H26" s="70" t="str">
        <x:f>IF(A26="","",IFERROR(F26/G26,0))</x:f>
      </x:c>
      <x:c r="I26" s="72"/>
      <x:c r="J26" s="70" t="str">
        <x:f>IF(A26="","",F26*I26)</x:f>
      </x:c>
      <x:c r="K26" s="58"/>
      <x:c r="L26" s="58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64"/>
      <x:c r="B27" s="58"/>
      <x:c r="C27" s="58"/>
      <x:c r="D27" s="58"/>
      <x:c r="E27" s="58"/>
      <x:c r="F27" s="72"/>
      <x:c r="G27" s="72"/>
      <x:c r="H27" s="70" t="str">
        <x:f>IF(A27="","",IFERROR(F27/G27,0))</x:f>
      </x:c>
      <x:c r="I27" s="72"/>
      <x:c r="J27" s="70" t="str">
        <x:f>IF(A27="","",F27*I27)</x:f>
      </x:c>
      <x:c r="K27" s="58"/>
      <x:c r="L27" s="58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64"/>
      <x:c r="B28" s="58"/>
      <x:c r="C28" s="58"/>
      <x:c r="D28" s="58"/>
      <x:c r="E28" s="58"/>
      <x:c r="F28" s="72"/>
      <x:c r="G28" s="72"/>
      <x:c r="H28" s="70" t="str">
        <x:f>IF(A28="","",IFERROR(F28/G28,0))</x:f>
      </x:c>
      <x:c r="I28" s="72"/>
      <x:c r="J28" s="70" t="str">
        <x:f>IF(A28="","",F28*I28)</x:f>
      </x:c>
      <x:c r="K28" s="58"/>
      <x:c r="L28" s="58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64"/>
      <x:c r="B29" s="58"/>
      <x:c r="C29" s="58"/>
      <x:c r="D29" s="58"/>
      <x:c r="E29" s="58"/>
      <x:c r="F29" s="72"/>
      <x:c r="G29" s="72"/>
      <x:c r="H29" s="70" t="str">
        <x:f>IF(A29="","",IFERROR(F29/G29,0))</x:f>
      </x:c>
      <x:c r="I29" s="72"/>
      <x:c r="J29" s="70" t="str">
        <x:f>IF(A29="","",F29*I29)</x:f>
      </x:c>
      <x:c r="K29" s="58"/>
      <x:c r="L29" s="58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64"/>
      <x:c r="B30" s="58"/>
      <x:c r="C30" s="58"/>
      <x:c r="D30" s="58"/>
      <x:c r="E30" s="58"/>
      <x:c r="F30" s="72"/>
      <x:c r="G30" s="72"/>
      <x:c r="H30" s="70" t="str">
        <x:f>IF(A30="","",IFERROR(F30/G30,0))</x:f>
      </x:c>
      <x:c r="I30" s="72"/>
      <x:c r="J30" s="70" t="str">
        <x:f>IF(A30="","",F30*I30)</x:f>
      </x:c>
      <x:c r="K30" s="58"/>
      <x:c r="L30" s="58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64"/>
      <x:c r="B31" s="58"/>
      <x:c r="C31" s="58"/>
      <x:c r="D31" s="58"/>
      <x:c r="E31" s="58"/>
      <x:c r="F31" s="72"/>
      <x:c r="G31" s="72"/>
      <x:c r="H31" s="70" t="str">
        <x:f>IF(A31="","",IFERROR(F31/G31,0))</x:f>
      </x:c>
      <x:c r="I31" s="72"/>
      <x:c r="J31" s="70" t="str">
        <x:f>IF(A31="","",F31*I31)</x:f>
      </x:c>
      <x:c r="K31" s="58"/>
      <x:c r="L31" s="58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64"/>
      <x:c r="B32" s="58"/>
      <x:c r="C32" s="58"/>
      <x:c r="D32" s="58"/>
      <x:c r="E32" s="58"/>
      <x:c r="F32" s="72"/>
      <x:c r="G32" s="72"/>
      <x:c r="H32" s="70" t="str">
        <x:f>IF(A32="","",IFERROR(F32/G32,0))</x:f>
      </x:c>
      <x:c r="I32" s="72"/>
      <x:c r="J32" s="70" t="str">
        <x:f>IF(A32="","",F32*I32)</x:f>
      </x:c>
      <x:c r="K32" s="58"/>
      <x:c r="L32" s="58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64"/>
      <x:c r="B33" s="58"/>
      <x:c r="C33" s="58"/>
      <x:c r="D33" s="58"/>
      <x:c r="E33" s="58"/>
      <x:c r="F33" s="72"/>
      <x:c r="G33" s="72"/>
      <x:c r="H33" s="70" t="str">
        <x:f>IF(A33="","",IFERROR(F33/G33,0))</x:f>
      </x:c>
      <x:c r="I33" s="72"/>
      <x:c r="J33" s="70" t="str">
        <x:f>IF(A33="","",F33*I33)</x:f>
      </x:c>
      <x:c r="K33" s="58"/>
      <x:c r="L33" s="58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64"/>
      <x:c r="B34" s="58"/>
      <x:c r="C34" s="58"/>
      <x:c r="D34" s="58"/>
      <x:c r="E34" s="58"/>
      <x:c r="F34" s="72"/>
      <x:c r="G34" s="72"/>
      <x:c r="H34" s="70" t="str">
        <x:f>IF(A34="","",IFERROR(F34/G34,0))</x:f>
      </x:c>
      <x:c r="I34" s="72"/>
      <x:c r="J34" s="70" t="str">
        <x:f>IF(A34="","",F34*I34)</x:f>
      </x:c>
      <x:c r="K34" s="58"/>
      <x:c r="L34" s="58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64"/>
      <x:c r="B35" s="58"/>
      <x:c r="C35" s="58"/>
      <x:c r="D35" s="58"/>
      <x:c r="E35" s="58"/>
      <x:c r="F35" s="72"/>
      <x:c r="G35" s="72"/>
      <x:c r="H35" s="70" t="str">
        <x:f>IF(A35="","",IFERROR(F35/G35,0))</x:f>
      </x:c>
      <x:c r="I35" s="72"/>
      <x:c r="J35" s="70" t="str">
        <x:f>IF(A35="","",F35*I35)</x:f>
      </x:c>
      <x:c r="K35" s="58"/>
      <x:c r="L35" s="58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64"/>
      <x:c r="B36" s="58"/>
      <x:c r="C36" s="58"/>
      <x:c r="D36" s="58"/>
      <x:c r="E36" s="58"/>
      <x:c r="F36" s="72"/>
      <x:c r="G36" s="72"/>
      <x:c r="H36" s="70" t="str">
        <x:f>IF(A36="","",IFERROR(F36/G36,0))</x:f>
      </x:c>
      <x:c r="I36" s="72"/>
      <x:c r="J36" s="70" t="str">
        <x:f>IF(A36="","",F36*I36)</x:f>
      </x:c>
      <x:c r="K36" s="58"/>
      <x:c r="L36" s="58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64"/>
      <x:c r="B37" s="58"/>
      <x:c r="C37" s="58"/>
      <x:c r="D37" s="58"/>
      <x:c r="E37" s="58"/>
      <x:c r="F37" s="72"/>
      <x:c r="G37" s="72"/>
      <x:c r="H37" s="70" t="str">
        <x:f>IF(A37="","",IFERROR(F37/G37,0))</x:f>
      </x:c>
      <x:c r="I37" s="72"/>
      <x:c r="J37" s="70" t="str">
        <x:f>IF(A37="","",F37*I37)</x:f>
      </x:c>
      <x:c r="K37" s="58"/>
      <x:c r="L37" s="58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64"/>
      <x:c r="B38" s="58"/>
      <x:c r="C38" s="58"/>
      <x:c r="D38" s="58"/>
      <x:c r="E38" s="58"/>
      <x:c r="F38" s="72"/>
      <x:c r="G38" s="72"/>
      <x:c r="H38" s="70" t="str">
        <x:f>IF(A38="","",IFERROR(F38/G38,0))</x:f>
      </x:c>
      <x:c r="I38" s="72"/>
      <x:c r="J38" s="70" t="str">
        <x:f>IF(A38="","",F38*I38)</x:f>
      </x:c>
      <x:c r="K38" s="58"/>
      <x:c r="L38" s="58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64"/>
      <x:c r="B39" s="58"/>
      <x:c r="C39" s="58"/>
      <x:c r="D39" s="58"/>
      <x:c r="E39" s="58"/>
      <x:c r="F39" s="72"/>
      <x:c r="G39" s="72"/>
      <x:c r="H39" s="70" t="str">
        <x:f>IF(A39="","",IFERROR(F39/G39,0))</x:f>
      </x:c>
      <x:c r="I39" s="72"/>
      <x:c r="J39" s="70" t="str">
        <x:f>IF(A39="","",F39*I39)</x:f>
      </x:c>
      <x:c r="K39" s="58"/>
      <x:c r="L39" s="58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64"/>
      <x:c r="B40" s="58"/>
      <x:c r="C40" s="58"/>
      <x:c r="D40" s="58"/>
      <x:c r="E40" s="58"/>
      <x:c r="F40" s="72"/>
      <x:c r="G40" s="72"/>
      <x:c r="H40" s="70" t="str">
        <x:f>IF(A40="","",IFERROR(F40/G40,0))</x:f>
      </x:c>
      <x:c r="I40" s="72"/>
      <x:c r="J40" s="70" t="str">
        <x:f>IF(A40="","",F40*I40)</x:f>
      </x:c>
      <x:c r="K40" s="58"/>
      <x:c r="L40" s="58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64"/>
      <x:c r="B41" s="58"/>
      <x:c r="C41" s="58"/>
      <x:c r="D41" s="58"/>
      <x:c r="E41" s="58"/>
      <x:c r="F41" s="72"/>
      <x:c r="G41" s="72"/>
      <x:c r="H41" s="70" t="str">
        <x:f>IF(A41="","",IFERROR(F41/G41,0))</x:f>
      </x:c>
      <x:c r="I41" s="72"/>
      <x:c r="J41" s="70" t="str">
        <x:f>IF(A41="","",F41*I41)</x:f>
      </x:c>
      <x:c r="K41" s="58"/>
      <x:c r="L41" s="58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64"/>
      <x:c r="B42" s="58"/>
      <x:c r="C42" s="58"/>
      <x:c r="D42" s="58"/>
      <x:c r="E42" s="58"/>
      <x:c r="F42" s="72"/>
      <x:c r="G42" s="72"/>
      <x:c r="H42" s="70" t="str">
        <x:f>IF(A42="","",IFERROR(F42/G42,0))</x:f>
      </x:c>
      <x:c r="I42" s="72"/>
      <x:c r="J42" s="70" t="str">
        <x:f>IF(A42="","",F42*I42)</x:f>
      </x:c>
      <x:c r="K42" s="58"/>
      <x:c r="L42" s="58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64"/>
      <x:c r="B43" s="58"/>
      <x:c r="C43" s="58"/>
      <x:c r="D43" s="58"/>
      <x:c r="E43" s="58"/>
      <x:c r="F43" s="72"/>
      <x:c r="G43" s="72"/>
      <x:c r="H43" s="70" t="str">
        <x:f>IF(A43="","",IFERROR(F43/G43,0))</x:f>
      </x:c>
      <x:c r="I43" s="72"/>
      <x:c r="J43" s="70" t="str">
        <x:f>IF(A43="","",F43*I43)</x:f>
      </x:c>
      <x:c r="K43" s="58"/>
      <x:c r="L43" s="58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64"/>
      <x:c r="B44" s="58"/>
      <x:c r="C44" s="58"/>
      <x:c r="D44" s="58"/>
      <x:c r="E44" s="58"/>
      <x:c r="F44" s="72"/>
      <x:c r="G44" s="72"/>
      <x:c r="H44" s="70" t="str">
        <x:f>IF(A44="","",IFERROR(F44/G44,0))</x:f>
      </x:c>
      <x:c r="I44" s="72"/>
      <x:c r="J44" s="70" t="str">
        <x:f>IF(A44="","",F44*I44)</x:f>
      </x:c>
      <x:c r="K44" s="58"/>
      <x:c r="L44" s="58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64"/>
      <x:c r="B45" s="58"/>
      <x:c r="C45" s="58"/>
      <x:c r="D45" s="58"/>
      <x:c r="E45" s="58"/>
      <x:c r="F45" s="72"/>
      <x:c r="G45" s="72"/>
      <x:c r="H45" s="70" t="str">
        <x:f>IF(A45="","",IFERROR(F45/G45,0))</x:f>
      </x:c>
      <x:c r="I45" s="72"/>
      <x:c r="J45" s="70" t="str">
        <x:f>IF(A45="","",F45*I45)</x:f>
      </x:c>
      <x:c r="K45" s="58"/>
      <x:c r="L45" s="58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64"/>
      <x:c r="B46" s="58"/>
      <x:c r="C46" s="58"/>
      <x:c r="D46" s="58"/>
      <x:c r="E46" s="58"/>
      <x:c r="F46" s="72"/>
      <x:c r="G46" s="72"/>
      <x:c r="H46" s="70" t="str">
        <x:f>IF(A46="","",IFERROR(F46/G46,0))</x:f>
      </x:c>
      <x:c r="I46" s="72"/>
      <x:c r="J46" s="70" t="str">
        <x:f>IF(A46="","",F46*I46)</x:f>
      </x:c>
      <x:c r="K46" s="58"/>
      <x:c r="L46" s="58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64"/>
      <x:c r="B47" s="58"/>
      <x:c r="C47" s="58"/>
      <x:c r="D47" s="58"/>
      <x:c r="E47" s="58"/>
      <x:c r="F47" s="72"/>
      <x:c r="G47" s="72"/>
      <x:c r="H47" s="70" t="str">
        <x:f>IF(A47="","",IFERROR(F47/G47,0))</x:f>
      </x:c>
      <x:c r="I47" s="72"/>
      <x:c r="J47" s="70" t="str">
        <x:f>IF(A47="","",F47*I47)</x:f>
      </x:c>
      <x:c r="K47" s="58"/>
      <x:c r="L47" s="58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64"/>
      <x:c r="B48" s="58"/>
      <x:c r="C48" s="58"/>
      <x:c r="D48" s="58"/>
      <x:c r="E48" s="58"/>
      <x:c r="F48" s="72"/>
      <x:c r="G48" s="72"/>
      <x:c r="H48" s="70" t="str">
        <x:f>IF(A48="","",IFERROR(F48/G48,0))</x:f>
      </x:c>
      <x:c r="I48" s="72"/>
      <x:c r="J48" s="70" t="str">
        <x:f>IF(A48="","",F48*I48)</x:f>
      </x:c>
      <x:c r="K48" s="58"/>
      <x:c r="L48" s="58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64"/>
      <x:c r="B49" s="58"/>
      <x:c r="C49" s="58"/>
      <x:c r="D49" s="58"/>
      <x:c r="E49" s="58"/>
      <x:c r="F49" s="72"/>
      <x:c r="G49" s="72"/>
      <x:c r="H49" s="70" t="str">
        <x:f>IF(A49="","",IFERROR(F49/G49,0))</x:f>
      </x:c>
      <x:c r="I49" s="72"/>
      <x:c r="J49" s="70" t="str">
        <x:f>IF(A49="","",F49*I49)</x:f>
      </x:c>
      <x:c r="K49" s="58"/>
      <x:c r="L49" s="58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64"/>
      <x:c r="B50" s="58"/>
      <x:c r="C50" s="58"/>
      <x:c r="D50" s="58"/>
      <x:c r="E50" s="58"/>
      <x:c r="F50" s="72"/>
      <x:c r="G50" s="72"/>
      <x:c r="H50" s="70" t="str">
        <x:f>IF(A50="","",IFERROR(F50/G50,0))</x:f>
      </x:c>
      <x:c r="I50" s="72"/>
      <x:c r="J50" s="70" t="str">
        <x:f>IF(A50="","",F50*I50)</x:f>
      </x:c>
      <x:c r="K50" s="58"/>
      <x:c r="L50" s="58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64"/>
      <x:c r="B51" s="58"/>
      <x:c r="C51" s="58"/>
      <x:c r="D51" s="58"/>
      <x:c r="E51" s="58"/>
      <x:c r="F51" s="72"/>
      <x:c r="G51" s="72"/>
      <x:c r="H51" s="70" t="str">
        <x:f>IF(A51="","",IFERROR(F51/G51,0))</x:f>
      </x:c>
      <x:c r="I51" s="72"/>
      <x:c r="J51" s="70" t="str">
        <x:f>IF(A51="","",F51*I51)</x:f>
      </x:c>
      <x:c r="K51" s="58"/>
      <x:c r="L51" s="58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64"/>
      <x:c r="B52" s="58"/>
      <x:c r="C52" s="58"/>
      <x:c r="D52" s="58"/>
      <x:c r="E52" s="58"/>
      <x:c r="F52" s="72"/>
      <x:c r="G52" s="72"/>
      <x:c r="H52" s="70" t="str">
        <x:f>IF(A52="","",IFERROR(F52/G52,0))</x:f>
      </x:c>
      <x:c r="I52" s="72"/>
      <x:c r="J52" s="70" t="str">
        <x:f>IF(A52="","",F52*I52)</x:f>
      </x:c>
      <x:c r="K52" s="58"/>
      <x:c r="L52" s="58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64"/>
      <x:c r="B53" s="58"/>
      <x:c r="C53" s="58"/>
      <x:c r="D53" s="58"/>
      <x:c r="E53" s="58"/>
      <x:c r="F53" s="72"/>
      <x:c r="G53" s="72"/>
      <x:c r="H53" s="70" t="str">
        <x:f>IF(A53="","",IFERROR(F53/G53,0))</x:f>
      </x:c>
      <x:c r="I53" s="72"/>
      <x:c r="J53" s="70" t="str">
        <x:f>IF(A53="","",F53*I53)</x:f>
      </x:c>
      <x:c r="K53" s="58"/>
      <x:c r="L53" s="58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L1"/>
    <x:mergeCell ref="A2:L2"/>
  </x:mergeCells>
  <x:dataValidations count="2">
    <x:dataValidation type="list" sqref="E4:E53">
      <x:formula1>"Topraktan,Fertigasyon,Yapraktan,Gövde / lokal,Organik materyal,Diğer"</x:formula1>
    </x:dataValidation>
    <x:dataValidation type="list" sqref="K4:K53">
      <x:formula1>"Toprak analizi,Yaprak analizi,Su analizi,Uzman önerisi,Belirti / gözlem,Rutin uygulama,Diğer"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8d615b88fa74f92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2" hidden="0" customWidth="1"/>
    <x:col min="3" max="3" width="22" hidden="0" customWidth="1"/>
    <x:col min="4" max="4" width="19" hidden="0" customWidth="1"/>
    <x:col min="5" max="5" width="20" hidden="0" customWidth="1"/>
    <x:col min="6" max="6" width="18" hidden="0" customWidth="1"/>
    <x:col min="7" max="7" width="16" hidden="0" customWidth="1"/>
    <x:col min="8" max="8" width="14" hidden="0" customWidth="1"/>
    <x:col min="9" max="9" width="11" hidden="0" customWidth="1"/>
    <x:col min="10" max="10" width="20" hidden="0" customWidth="1"/>
    <x:col min="11" max="11" width="16" hidden="0" customWidth="1"/>
    <x:col min="12" max="12" width="23" hidden="0" customWidth="1"/>
    <x:col min="13" max="13" width="30" hidden="0" customWidth="1"/>
  </x:cols>
  <x:sheetData>
    <x:row r="1" ht="31" customHeight="1">
      <x:c r="A1" s="5" t="str">
        <x:v>BİTKİ KORUMA VE MÜCADELE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Kimyasal uygulama kararı; izleme, uygun zaman, ruhsatlı ürün etiketi ve yetkili teknik öneriye dayanmalıdır.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Tarih</x:v>
      </x:c>
      <x:c r="B3" s="51" t="str">
        <x:v>Parsel</x:v>
      </x:c>
      <x:c r="C3" s="51" t="str">
        <x:v>Hedef / gözlem</x:v>
      </x:c>
      <x:c r="D3" s="51" t="str">
        <x:v>Karar dayanağı</x:v>
      </x:c>
      <x:c r="E3" s="51" t="str">
        <x:v>Ürün</x:v>
      </x:c>
      <x:c r="F3" s="51" t="str">
        <x:v>Aktif madde</x:v>
      </x:c>
      <x:c r="G3" s="51" t="str">
        <x:v>Etiket dozu</x:v>
      </x:c>
      <x:c r="H3" s="51" t="str">
        <x:v>Su hacmi</x:v>
      </x:c>
      <x:c r="I3" s="51" t="str">
        <x:v>Alan</x:v>
      </x:c>
      <x:c r="J3" s="51" t="str">
        <x:v>Hava koşulları</x:v>
      </x:c>
      <x:c r="K3" s="51" t="str">
        <x:v>Uygulayıcı</x:v>
      </x:c>
      <x:c r="L3" s="51" t="str">
        <x:v>Kontrol tarihi / sonuç</x:v>
      </x:c>
      <x:c r="M3" s="51" t="str">
        <x:v>Not / fitotoksisite</x:v>
      </x:c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63"/>
      <x:c r="B4" s="57"/>
      <x:c r="C4" s="57"/>
      <x:c r="D4" s="57"/>
      <x:c r="E4" s="57"/>
      <x:c r="F4" s="57"/>
      <x:c r="G4" s="57"/>
      <x:c r="H4" s="57"/>
      <x:c r="I4" s="57"/>
      <x:c r="J4" s="57"/>
      <x:c r="K4" s="57"/>
      <x:c r="L4" s="63"/>
      <x:c r="M4" s="57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64"/>
      <x:c r="B5" s="58"/>
      <x:c r="C5" s="58"/>
      <x:c r="D5" s="58"/>
      <x:c r="E5" s="58"/>
      <x:c r="F5" s="58"/>
      <x:c r="G5" s="58"/>
      <x:c r="H5" s="58"/>
      <x:c r="I5" s="58"/>
      <x:c r="J5" s="58"/>
      <x:c r="K5" s="58"/>
      <x:c r="L5" s="64"/>
      <x:c r="M5" s="58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64"/>
      <x:c r="B6" s="58"/>
      <x:c r="C6" s="58"/>
      <x:c r="D6" s="58"/>
      <x:c r="E6" s="58"/>
      <x:c r="F6" s="58"/>
      <x:c r="G6" s="58"/>
      <x:c r="H6" s="58"/>
      <x:c r="I6" s="58"/>
      <x:c r="J6" s="58"/>
      <x:c r="K6" s="58"/>
      <x:c r="L6" s="64"/>
      <x:c r="M6" s="58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64"/>
      <x:c r="B7" s="58"/>
      <x:c r="C7" s="58"/>
      <x:c r="D7" s="58"/>
      <x:c r="E7" s="58"/>
      <x:c r="F7" s="58"/>
      <x:c r="G7" s="58"/>
      <x:c r="H7" s="58"/>
      <x:c r="I7" s="58"/>
      <x:c r="J7" s="58"/>
      <x:c r="K7" s="58"/>
      <x:c r="L7" s="64"/>
      <x:c r="M7" s="58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64"/>
      <x:c r="B8" s="58"/>
      <x:c r="C8" s="58"/>
      <x:c r="D8" s="58"/>
      <x:c r="E8" s="58"/>
      <x:c r="F8" s="58"/>
      <x:c r="G8" s="58"/>
      <x:c r="H8" s="58"/>
      <x:c r="I8" s="58"/>
      <x:c r="J8" s="58"/>
      <x:c r="K8" s="58"/>
      <x:c r="L8" s="64"/>
      <x:c r="M8" s="58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64"/>
      <x:c r="B9" s="58"/>
      <x:c r="C9" s="58"/>
      <x:c r="D9" s="58"/>
      <x:c r="E9" s="58"/>
      <x:c r="F9" s="58"/>
      <x:c r="G9" s="58"/>
      <x:c r="H9" s="58"/>
      <x:c r="I9" s="58"/>
      <x:c r="J9" s="58"/>
      <x:c r="K9" s="58"/>
      <x:c r="L9" s="64"/>
      <x:c r="M9" s="58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64"/>
      <x:c r="B10" s="58"/>
      <x:c r="C10" s="58"/>
      <x:c r="D10" s="58"/>
      <x:c r="E10" s="58"/>
      <x:c r="F10" s="58"/>
      <x:c r="G10" s="58"/>
      <x:c r="H10" s="58"/>
      <x:c r="I10" s="58"/>
      <x:c r="J10" s="58"/>
      <x:c r="K10" s="58"/>
      <x:c r="L10" s="64"/>
      <x:c r="M10" s="58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64"/>
      <x:c r="B11" s="58"/>
      <x:c r="C11" s="58"/>
      <x:c r="D11" s="58"/>
      <x:c r="E11" s="58"/>
      <x:c r="F11" s="58"/>
      <x:c r="G11" s="58"/>
      <x:c r="H11" s="58"/>
      <x:c r="I11" s="58"/>
      <x:c r="J11" s="58"/>
      <x:c r="K11" s="58"/>
      <x:c r="L11" s="64"/>
      <x:c r="M11" s="58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64"/>
      <x:c r="B12" s="58"/>
      <x:c r="C12" s="58"/>
      <x:c r="D12" s="58"/>
      <x:c r="E12" s="58"/>
      <x:c r="F12" s="58"/>
      <x:c r="G12" s="58"/>
      <x:c r="H12" s="58"/>
      <x:c r="I12" s="58"/>
      <x:c r="J12" s="58"/>
      <x:c r="K12" s="58"/>
      <x:c r="L12" s="64"/>
      <x:c r="M12" s="58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64"/>
      <x:c r="B13" s="58"/>
      <x:c r="C13" s="58"/>
      <x:c r="D13" s="58"/>
      <x:c r="E13" s="58"/>
      <x:c r="F13" s="58"/>
      <x:c r="G13" s="58"/>
      <x:c r="H13" s="58"/>
      <x:c r="I13" s="58"/>
      <x:c r="J13" s="58"/>
      <x:c r="K13" s="58"/>
      <x:c r="L13" s="64"/>
      <x:c r="M13" s="58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64"/>
      <x:c r="B14" s="58"/>
      <x:c r="C14" s="58"/>
      <x:c r="D14" s="58"/>
      <x:c r="E14" s="58"/>
      <x:c r="F14" s="58"/>
      <x:c r="G14" s="58"/>
      <x:c r="H14" s="58"/>
      <x:c r="I14" s="58"/>
      <x:c r="J14" s="58"/>
      <x:c r="K14" s="58"/>
      <x:c r="L14" s="64"/>
      <x:c r="M14" s="58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64"/>
      <x:c r="B15" s="58"/>
      <x:c r="C15" s="58"/>
      <x:c r="D15" s="58"/>
      <x:c r="E15" s="58"/>
      <x:c r="F15" s="58"/>
      <x:c r="G15" s="58"/>
      <x:c r="H15" s="58"/>
      <x:c r="I15" s="58"/>
      <x:c r="J15" s="58"/>
      <x:c r="K15" s="58"/>
      <x:c r="L15" s="64"/>
      <x:c r="M15" s="58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64"/>
      <x:c r="B16" s="58"/>
      <x:c r="C16" s="58"/>
      <x:c r="D16" s="58"/>
      <x:c r="E16" s="58"/>
      <x:c r="F16" s="58"/>
      <x:c r="G16" s="58"/>
      <x:c r="H16" s="58"/>
      <x:c r="I16" s="58"/>
      <x:c r="J16" s="58"/>
      <x:c r="K16" s="58"/>
      <x:c r="L16" s="64"/>
      <x:c r="M16" s="58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64"/>
      <x:c r="B17" s="58"/>
      <x:c r="C17" s="58"/>
      <x:c r="D17" s="58"/>
      <x:c r="E17" s="58"/>
      <x:c r="F17" s="58"/>
      <x:c r="G17" s="58"/>
      <x:c r="H17" s="58"/>
      <x:c r="I17" s="58"/>
      <x:c r="J17" s="58"/>
      <x:c r="K17" s="58"/>
      <x:c r="L17" s="64"/>
      <x:c r="M17" s="58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64"/>
      <x:c r="B18" s="58"/>
      <x:c r="C18" s="58"/>
      <x:c r="D18" s="58"/>
      <x:c r="E18" s="58"/>
      <x:c r="F18" s="58"/>
      <x:c r="G18" s="58"/>
      <x:c r="H18" s="58"/>
      <x:c r="I18" s="58"/>
      <x:c r="J18" s="58"/>
      <x:c r="K18" s="58"/>
      <x:c r="L18" s="64"/>
      <x:c r="M18" s="58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64"/>
      <x:c r="B19" s="58"/>
      <x:c r="C19" s="58"/>
      <x:c r="D19" s="58"/>
      <x:c r="E19" s="58"/>
      <x:c r="F19" s="58"/>
      <x:c r="G19" s="58"/>
      <x:c r="H19" s="58"/>
      <x:c r="I19" s="58"/>
      <x:c r="J19" s="58"/>
      <x:c r="K19" s="58"/>
      <x:c r="L19" s="64"/>
      <x:c r="M19" s="58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64"/>
      <x:c r="B20" s="58"/>
      <x:c r="C20" s="58"/>
      <x:c r="D20" s="58"/>
      <x:c r="E20" s="58"/>
      <x:c r="F20" s="58"/>
      <x:c r="G20" s="58"/>
      <x:c r="H20" s="58"/>
      <x:c r="I20" s="58"/>
      <x:c r="J20" s="58"/>
      <x:c r="K20" s="58"/>
      <x:c r="L20" s="64"/>
      <x:c r="M20" s="58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64"/>
      <x:c r="B21" s="58"/>
      <x:c r="C21" s="58"/>
      <x:c r="D21" s="58"/>
      <x:c r="E21" s="58"/>
      <x:c r="F21" s="58"/>
      <x:c r="G21" s="58"/>
      <x:c r="H21" s="58"/>
      <x:c r="I21" s="58"/>
      <x:c r="J21" s="58"/>
      <x:c r="K21" s="58"/>
      <x:c r="L21" s="64"/>
      <x:c r="M21" s="58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64"/>
      <x:c r="B22" s="58"/>
      <x:c r="C22" s="58"/>
      <x:c r="D22" s="58"/>
      <x:c r="E22" s="58"/>
      <x:c r="F22" s="58"/>
      <x:c r="G22" s="58"/>
      <x:c r="H22" s="58"/>
      <x:c r="I22" s="58"/>
      <x:c r="J22" s="58"/>
      <x:c r="K22" s="58"/>
      <x:c r="L22" s="64"/>
      <x:c r="M22" s="58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64"/>
      <x:c r="B23" s="58"/>
      <x:c r="C23" s="58"/>
      <x:c r="D23" s="58"/>
      <x:c r="E23" s="58"/>
      <x:c r="F23" s="58"/>
      <x:c r="G23" s="58"/>
      <x:c r="H23" s="58"/>
      <x:c r="I23" s="58"/>
      <x:c r="J23" s="58"/>
      <x:c r="K23" s="58"/>
      <x:c r="L23" s="64"/>
      <x:c r="M23" s="58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64"/>
      <x:c r="B24" s="58"/>
      <x:c r="C24" s="58"/>
      <x:c r="D24" s="58"/>
      <x:c r="E24" s="58"/>
      <x:c r="F24" s="58"/>
      <x:c r="G24" s="58"/>
      <x:c r="H24" s="58"/>
      <x:c r="I24" s="58"/>
      <x:c r="J24" s="58"/>
      <x:c r="K24" s="58"/>
      <x:c r="L24" s="64"/>
      <x:c r="M24" s="58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64"/>
      <x:c r="B25" s="58"/>
      <x:c r="C25" s="58"/>
      <x:c r="D25" s="58"/>
      <x:c r="E25" s="58"/>
      <x:c r="F25" s="58"/>
      <x:c r="G25" s="58"/>
      <x:c r="H25" s="58"/>
      <x:c r="I25" s="58"/>
      <x:c r="J25" s="58"/>
      <x:c r="K25" s="58"/>
      <x:c r="L25" s="64"/>
      <x:c r="M25" s="58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64"/>
      <x:c r="B26" s="58"/>
      <x:c r="C26" s="58"/>
      <x:c r="D26" s="58"/>
      <x:c r="E26" s="58"/>
      <x:c r="F26" s="58"/>
      <x:c r="G26" s="58"/>
      <x:c r="H26" s="58"/>
      <x:c r="I26" s="58"/>
      <x:c r="J26" s="58"/>
      <x:c r="K26" s="58"/>
      <x:c r="L26" s="64"/>
      <x:c r="M26" s="58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64"/>
      <x:c r="B27" s="58"/>
      <x:c r="C27" s="58"/>
      <x:c r="D27" s="58"/>
      <x:c r="E27" s="58"/>
      <x:c r="F27" s="58"/>
      <x:c r="G27" s="58"/>
      <x:c r="H27" s="58"/>
      <x:c r="I27" s="58"/>
      <x:c r="J27" s="58"/>
      <x:c r="K27" s="58"/>
      <x:c r="L27" s="64"/>
      <x:c r="M27" s="58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64"/>
      <x:c r="B28" s="58"/>
      <x:c r="C28" s="58"/>
      <x:c r="D28" s="58"/>
      <x:c r="E28" s="58"/>
      <x:c r="F28" s="58"/>
      <x:c r="G28" s="58"/>
      <x:c r="H28" s="58"/>
      <x:c r="I28" s="58"/>
      <x:c r="J28" s="58"/>
      <x:c r="K28" s="58"/>
      <x:c r="L28" s="64"/>
      <x:c r="M28" s="58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64"/>
      <x:c r="B29" s="58"/>
      <x:c r="C29" s="58"/>
      <x:c r="D29" s="58"/>
      <x:c r="E29" s="58"/>
      <x:c r="F29" s="58"/>
      <x:c r="G29" s="58"/>
      <x:c r="H29" s="58"/>
      <x:c r="I29" s="58"/>
      <x:c r="J29" s="58"/>
      <x:c r="K29" s="58"/>
      <x:c r="L29" s="64"/>
      <x:c r="M29" s="58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64"/>
      <x:c r="B30" s="58"/>
      <x:c r="C30" s="58"/>
      <x:c r="D30" s="58"/>
      <x:c r="E30" s="58"/>
      <x:c r="F30" s="58"/>
      <x:c r="G30" s="58"/>
      <x:c r="H30" s="58"/>
      <x:c r="I30" s="58"/>
      <x:c r="J30" s="58"/>
      <x:c r="K30" s="58"/>
      <x:c r="L30" s="64"/>
      <x:c r="M30" s="58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64"/>
      <x:c r="B31" s="58"/>
      <x:c r="C31" s="58"/>
      <x:c r="D31" s="58"/>
      <x:c r="E31" s="58"/>
      <x:c r="F31" s="58"/>
      <x:c r="G31" s="58"/>
      <x:c r="H31" s="58"/>
      <x:c r="I31" s="58"/>
      <x:c r="J31" s="58"/>
      <x:c r="K31" s="58"/>
      <x:c r="L31" s="64"/>
      <x:c r="M31" s="58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64"/>
      <x:c r="B32" s="58"/>
      <x:c r="C32" s="58"/>
      <x:c r="D32" s="58"/>
      <x:c r="E32" s="58"/>
      <x:c r="F32" s="58"/>
      <x:c r="G32" s="58"/>
      <x:c r="H32" s="58"/>
      <x:c r="I32" s="58"/>
      <x:c r="J32" s="58"/>
      <x:c r="K32" s="58"/>
      <x:c r="L32" s="64"/>
      <x:c r="M32" s="58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64"/>
      <x:c r="B33" s="58"/>
      <x:c r="C33" s="58"/>
      <x:c r="D33" s="58"/>
      <x:c r="E33" s="58"/>
      <x:c r="F33" s="58"/>
      <x:c r="G33" s="58"/>
      <x:c r="H33" s="58"/>
      <x:c r="I33" s="58"/>
      <x:c r="J33" s="58"/>
      <x:c r="K33" s="58"/>
      <x:c r="L33" s="64"/>
      <x:c r="M33" s="58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64"/>
      <x:c r="B34" s="58"/>
      <x:c r="C34" s="58"/>
      <x:c r="D34" s="58"/>
      <x:c r="E34" s="58"/>
      <x:c r="F34" s="58"/>
      <x:c r="G34" s="58"/>
      <x:c r="H34" s="58"/>
      <x:c r="I34" s="58"/>
      <x:c r="J34" s="58"/>
      <x:c r="K34" s="58"/>
      <x:c r="L34" s="64"/>
      <x:c r="M34" s="58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64"/>
      <x:c r="B35" s="58"/>
      <x:c r="C35" s="58"/>
      <x:c r="D35" s="58"/>
      <x:c r="E35" s="58"/>
      <x:c r="F35" s="58"/>
      <x:c r="G35" s="58"/>
      <x:c r="H35" s="58"/>
      <x:c r="I35" s="58"/>
      <x:c r="J35" s="58"/>
      <x:c r="K35" s="58"/>
      <x:c r="L35" s="64"/>
      <x:c r="M35" s="58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64"/>
      <x:c r="B36" s="58"/>
      <x:c r="C36" s="58"/>
      <x:c r="D36" s="58"/>
      <x:c r="E36" s="58"/>
      <x:c r="F36" s="58"/>
      <x:c r="G36" s="58"/>
      <x:c r="H36" s="58"/>
      <x:c r="I36" s="58"/>
      <x:c r="J36" s="58"/>
      <x:c r="K36" s="58"/>
      <x:c r="L36" s="64"/>
      <x:c r="M36" s="58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64"/>
      <x:c r="B37" s="58"/>
      <x:c r="C37" s="58"/>
      <x:c r="D37" s="58"/>
      <x:c r="E37" s="58"/>
      <x:c r="F37" s="58"/>
      <x:c r="G37" s="58"/>
      <x:c r="H37" s="58"/>
      <x:c r="I37" s="58"/>
      <x:c r="J37" s="58"/>
      <x:c r="K37" s="58"/>
      <x:c r="L37" s="64"/>
      <x:c r="M37" s="58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64"/>
      <x:c r="B38" s="58"/>
      <x:c r="C38" s="58"/>
      <x:c r="D38" s="58"/>
      <x:c r="E38" s="58"/>
      <x:c r="F38" s="58"/>
      <x:c r="G38" s="58"/>
      <x:c r="H38" s="58"/>
      <x:c r="I38" s="58"/>
      <x:c r="J38" s="58"/>
      <x:c r="K38" s="58"/>
      <x:c r="L38" s="64"/>
      <x:c r="M38" s="58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64"/>
      <x:c r="B39" s="58"/>
      <x:c r="C39" s="58"/>
      <x:c r="D39" s="58"/>
      <x:c r="E39" s="58"/>
      <x:c r="F39" s="58"/>
      <x:c r="G39" s="58"/>
      <x:c r="H39" s="58"/>
      <x:c r="I39" s="58"/>
      <x:c r="J39" s="58"/>
      <x:c r="K39" s="58"/>
      <x:c r="L39" s="64"/>
      <x:c r="M39" s="58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64"/>
      <x:c r="B40" s="58"/>
      <x:c r="C40" s="58"/>
      <x:c r="D40" s="58"/>
      <x:c r="E40" s="58"/>
      <x:c r="F40" s="58"/>
      <x:c r="G40" s="58"/>
      <x:c r="H40" s="58"/>
      <x:c r="I40" s="58"/>
      <x:c r="J40" s="58"/>
      <x:c r="K40" s="58"/>
      <x:c r="L40" s="64"/>
      <x:c r="M40" s="58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64"/>
      <x:c r="B41" s="58"/>
      <x:c r="C41" s="58"/>
      <x:c r="D41" s="58"/>
      <x:c r="E41" s="58"/>
      <x:c r="F41" s="58"/>
      <x:c r="G41" s="58"/>
      <x:c r="H41" s="58"/>
      <x:c r="I41" s="58"/>
      <x:c r="J41" s="58"/>
      <x:c r="K41" s="58"/>
      <x:c r="L41" s="64"/>
      <x:c r="M41" s="58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64"/>
      <x:c r="B42" s="58"/>
      <x:c r="C42" s="58"/>
      <x:c r="D42" s="58"/>
      <x:c r="E42" s="58"/>
      <x:c r="F42" s="58"/>
      <x:c r="G42" s="58"/>
      <x:c r="H42" s="58"/>
      <x:c r="I42" s="58"/>
      <x:c r="J42" s="58"/>
      <x:c r="K42" s="58"/>
      <x:c r="L42" s="64"/>
      <x:c r="M42" s="58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64"/>
      <x:c r="B43" s="58"/>
      <x:c r="C43" s="58"/>
      <x:c r="D43" s="58"/>
      <x:c r="E43" s="58"/>
      <x:c r="F43" s="58"/>
      <x:c r="G43" s="58"/>
      <x:c r="H43" s="58"/>
      <x:c r="I43" s="58"/>
      <x:c r="J43" s="58"/>
      <x:c r="K43" s="58"/>
      <x:c r="L43" s="64"/>
      <x:c r="M43" s="58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64"/>
      <x:c r="B44" s="58"/>
      <x:c r="C44" s="58"/>
      <x:c r="D44" s="58"/>
      <x:c r="E44" s="58"/>
      <x:c r="F44" s="58"/>
      <x:c r="G44" s="58"/>
      <x:c r="H44" s="58"/>
      <x:c r="I44" s="58"/>
      <x:c r="J44" s="58"/>
      <x:c r="K44" s="58"/>
      <x:c r="L44" s="64"/>
      <x:c r="M44" s="58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64"/>
      <x:c r="B45" s="58"/>
      <x:c r="C45" s="58"/>
      <x:c r="D45" s="58"/>
      <x:c r="E45" s="58"/>
      <x:c r="F45" s="58"/>
      <x:c r="G45" s="58"/>
      <x:c r="H45" s="58"/>
      <x:c r="I45" s="58"/>
      <x:c r="J45" s="58"/>
      <x:c r="K45" s="58"/>
      <x:c r="L45" s="64"/>
      <x:c r="M45" s="58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64"/>
      <x:c r="B46" s="58"/>
      <x:c r="C46" s="58"/>
      <x:c r="D46" s="58"/>
      <x:c r="E46" s="58"/>
      <x:c r="F46" s="58"/>
      <x:c r="G46" s="58"/>
      <x:c r="H46" s="58"/>
      <x:c r="I46" s="58"/>
      <x:c r="J46" s="58"/>
      <x:c r="K46" s="58"/>
      <x:c r="L46" s="64"/>
      <x:c r="M46" s="58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64"/>
      <x:c r="B47" s="58"/>
      <x:c r="C47" s="58"/>
      <x:c r="D47" s="58"/>
      <x:c r="E47" s="58"/>
      <x:c r="F47" s="58"/>
      <x:c r="G47" s="58"/>
      <x:c r="H47" s="58"/>
      <x:c r="I47" s="58"/>
      <x:c r="J47" s="58"/>
      <x:c r="K47" s="58"/>
      <x:c r="L47" s="64"/>
      <x:c r="M47" s="58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64"/>
      <x:c r="B48" s="58"/>
      <x:c r="C48" s="58"/>
      <x:c r="D48" s="58"/>
      <x:c r="E48" s="58"/>
      <x:c r="F48" s="58"/>
      <x:c r="G48" s="58"/>
      <x:c r="H48" s="58"/>
      <x:c r="I48" s="58"/>
      <x:c r="J48" s="58"/>
      <x:c r="K48" s="58"/>
      <x:c r="L48" s="64"/>
      <x:c r="M48" s="58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64"/>
      <x:c r="B49" s="58"/>
      <x:c r="C49" s="58"/>
      <x:c r="D49" s="58"/>
      <x:c r="E49" s="58"/>
      <x:c r="F49" s="58"/>
      <x:c r="G49" s="58"/>
      <x:c r="H49" s="58"/>
      <x:c r="I49" s="58"/>
      <x:c r="J49" s="58"/>
      <x:c r="K49" s="58"/>
      <x:c r="L49" s="64"/>
      <x:c r="M49" s="58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64"/>
      <x:c r="B50" s="58"/>
      <x:c r="C50" s="58"/>
      <x:c r="D50" s="58"/>
      <x:c r="E50" s="58"/>
      <x:c r="F50" s="58"/>
      <x:c r="G50" s="58"/>
      <x:c r="H50" s="58"/>
      <x:c r="I50" s="58"/>
      <x:c r="J50" s="58"/>
      <x:c r="K50" s="58"/>
      <x:c r="L50" s="64"/>
      <x:c r="M50" s="58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64"/>
      <x:c r="B51" s="58"/>
      <x:c r="C51" s="58"/>
      <x:c r="D51" s="58"/>
      <x:c r="E51" s="58"/>
      <x:c r="F51" s="58"/>
      <x:c r="G51" s="58"/>
      <x:c r="H51" s="58"/>
      <x:c r="I51" s="58"/>
      <x:c r="J51" s="58"/>
      <x:c r="K51" s="58"/>
      <x:c r="L51" s="64"/>
      <x:c r="M51" s="58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64"/>
      <x:c r="B52" s="58"/>
      <x:c r="C52" s="58"/>
      <x:c r="D52" s="58"/>
      <x:c r="E52" s="58"/>
      <x:c r="F52" s="58"/>
      <x:c r="G52" s="58"/>
      <x:c r="H52" s="58"/>
      <x:c r="I52" s="58"/>
      <x:c r="J52" s="58"/>
      <x:c r="K52" s="58"/>
      <x:c r="L52" s="64"/>
      <x:c r="M52" s="58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64"/>
      <x:c r="B53" s="58"/>
      <x:c r="C53" s="58"/>
      <x:c r="D53" s="58"/>
      <x:c r="E53" s="58"/>
      <x:c r="F53" s="58"/>
      <x:c r="G53" s="58"/>
      <x:c r="H53" s="58"/>
      <x:c r="I53" s="58"/>
      <x:c r="J53" s="58"/>
      <x:c r="K53" s="58"/>
      <x:c r="L53" s="64"/>
      <x:c r="M53" s="58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M1"/>
    <x:mergeCell ref="A2:M2"/>
  </x:mergeCells>
  <x:dataValidations count="1">
    <x:dataValidation type="list" sqref="D4:D53">
      <x:formula1>"Sayım / yoğunluk,Zararlı görüldü,Laboratuvar sonucu,Uzman önerisi,Resmî tahmin / uyarı,Rutin uygulama,Diğer"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250a926f3854d53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18" hidden="0" customWidth="1"/>
    <x:col min="3" max="3" width="12" hidden="0" customWidth="1"/>
    <x:col min="4" max="4" width="18" hidden="0" customWidth="1"/>
    <x:col min="5" max="5" width="22" hidden="0" customWidth="1"/>
    <x:col min="6" max="6" width="20" hidden="0" customWidth="1"/>
    <x:col min="7" max="7" width="13" hidden="0" customWidth="1"/>
    <x:col min="8" max="8" width="20" hidden="0" customWidth="1"/>
    <x:col min="9" max="9" width="15" hidden="0" customWidth="1"/>
    <x:col min="10" max="10" width="13" hidden="0" customWidth="1"/>
    <x:col min="11" max="11" width="16" hidden="0" customWidth="1"/>
    <x:col min="12" max="12" width="30" hidden="0" customWidth="1"/>
  </x:cols>
  <x:sheetData>
    <x:row r="1" ht="31" customHeight="1">
      <x:c r="A1" s="5" t="str">
        <x:v>NUMUNE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Numuneyi almadan önce laboratuvarın doku, miktar, ambalaj ve taşıma koşulunu doğrulayın.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Örnek kodu</x:v>
      </x:c>
      <x:c r="B3" s="51" t="str">
        <x:v>Tür</x:v>
      </x:c>
      <x:c r="C3" s="51" t="str">
        <x:v>Tarih</x:v>
      </x:c>
      <x:c r="D3" s="51" t="str">
        <x:v>Parsel / ağaç</x:v>
      </x:c>
      <x:c r="E3" s="51" t="str">
        <x:v>Yer / koordinat</x:v>
      </x:c>
      <x:c r="F3" s="51" t="str">
        <x:v>Derinlik / doku</x:v>
      </x:c>
      <x:c r="G3" s="51" t="str">
        <x:v>Alt örnek sayısı</x:v>
      </x:c>
      <x:c r="H3" s="51" t="str">
        <x:v>Laboratuvar</x:v>
      </x:c>
      <x:c r="I3" s="51" t="str">
        <x:v>Rapor no</x:v>
      </x:c>
      <x:c r="J3" s="51" t="str">
        <x:v>Fotoğraf no</x:v>
      </x:c>
      <x:c r="K3" s="51" t="str">
        <x:v>Durum</x:v>
      </x:c>
      <x:c r="L3" s="51" t="str">
        <x:v>Not</x:v>
      </x:c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57"/>
      <x:c r="B4" s="57"/>
      <x:c r="C4" s="63"/>
      <x:c r="D4" s="57"/>
      <x:c r="E4" s="57"/>
      <x:c r="F4" s="57"/>
      <x:c r="G4" s="57"/>
      <x:c r="H4" s="57"/>
      <x:c r="I4" s="57"/>
      <x:c r="J4" s="57"/>
      <x:c r="K4" s="57"/>
      <x:c r="L4" s="57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58"/>
      <x:c r="B5" s="58"/>
      <x:c r="C5" s="64"/>
      <x:c r="D5" s="58"/>
      <x:c r="E5" s="58"/>
      <x:c r="F5" s="58"/>
      <x:c r="G5" s="58"/>
      <x:c r="H5" s="58"/>
      <x:c r="I5" s="58"/>
      <x:c r="J5" s="58"/>
      <x:c r="K5" s="58"/>
      <x:c r="L5" s="58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58"/>
      <x:c r="B6" s="58"/>
      <x:c r="C6" s="64"/>
      <x:c r="D6" s="58"/>
      <x:c r="E6" s="58"/>
      <x:c r="F6" s="58"/>
      <x:c r="G6" s="58"/>
      <x:c r="H6" s="58"/>
      <x:c r="I6" s="58"/>
      <x:c r="J6" s="58"/>
      <x:c r="K6" s="58"/>
      <x:c r="L6" s="58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58"/>
      <x:c r="B7" s="58"/>
      <x:c r="C7" s="64"/>
      <x:c r="D7" s="58"/>
      <x:c r="E7" s="58"/>
      <x:c r="F7" s="58"/>
      <x:c r="G7" s="58"/>
      <x:c r="H7" s="58"/>
      <x:c r="I7" s="58"/>
      <x:c r="J7" s="58"/>
      <x:c r="K7" s="58"/>
      <x:c r="L7" s="58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58"/>
      <x:c r="B8" s="58"/>
      <x:c r="C8" s="64"/>
      <x:c r="D8" s="58"/>
      <x:c r="E8" s="58"/>
      <x:c r="F8" s="58"/>
      <x:c r="G8" s="58"/>
      <x:c r="H8" s="58"/>
      <x:c r="I8" s="58"/>
      <x:c r="J8" s="58"/>
      <x:c r="K8" s="58"/>
      <x:c r="L8" s="58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58"/>
      <x:c r="B9" s="58"/>
      <x:c r="C9" s="64"/>
      <x:c r="D9" s="58"/>
      <x:c r="E9" s="58"/>
      <x:c r="F9" s="58"/>
      <x:c r="G9" s="58"/>
      <x:c r="H9" s="58"/>
      <x:c r="I9" s="58"/>
      <x:c r="J9" s="58"/>
      <x:c r="K9" s="58"/>
      <x:c r="L9" s="58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58"/>
      <x:c r="B10" s="58"/>
      <x:c r="C10" s="64"/>
      <x:c r="D10" s="58"/>
      <x:c r="E10" s="58"/>
      <x:c r="F10" s="58"/>
      <x:c r="G10" s="58"/>
      <x:c r="H10" s="58"/>
      <x:c r="I10" s="58"/>
      <x:c r="J10" s="58"/>
      <x:c r="K10" s="58"/>
      <x:c r="L10" s="58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58"/>
      <x:c r="B11" s="58"/>
      <x:c r="C11" s="64"/>
      <x:c r="D11" s="58"/>
      <x:c r="E11" s="58"/>
      <x:c r="F11" s="58"/>
      <x:c r="G11" s="58"/>
      <x:c r="H11" s="58"/>
      <x:c r="I11" s="58"/>
      <x:c r="J11" s="58"/>
      <x:c r="K11" s="58"/>
      <x:c r="L11" s="58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58"/>
      <x:c r="B12" s="58"/>
      <x:c r="C12" s="64"/>
      <x:c r="D12" s="58"/>
      <x:c r="E12" s="58"/>
      <x:c r="F12" s="58"/>
      <x:c r="G12" s="58"/>
      <x:c r="H12" s="58"/>
      <x:c r="I12" s="58"/>
      <x:c r="J12" s="58"/>
      <x:c r="K12" s="58"/>
      <x:c r="L12" s="58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58"/>
      <x:c r="B13" s="58"/>
      <x:c r="C13" s="64"/>
      <x:c r="D13" s="58"/>
      <x:c r="E13" s="58"/>
      <x:c r="F13" s="58"/>
      <x:c r="G13" s="58"/>
      <x:c r="H13" s="58"/>
      <x:c r="I13" s="58"/>
      <x:c r="J13" s="58"/>
      <x:c r="K13" s="58"/>
      <x:c r="L13" s="58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58"/>
      <x:c r="B14" s="58"/>
      <x:c r="C14" s="64"/>
      <x:c r="D14" s="58"/>
      <x:c r="E14" s="58"/>
      <x:c r="F14" s="58"/>
      <x:c r="G14" s="58"/>
      <x:c r="H14" s="58"/>
      <x:c r="I14" s="58"/>
      <x:c r="J14" s="58"/>
      <x:c r="K14" s="58"/>
      <x:c r="L14" s="58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58"/>
      <x:c r="B15" s="58"/>
      <x:c r="C15" s="64"/>
      <x:c r="D15" s="58"/>
      <x:c r="E15" s="58"/>
      <x:c r="F15" s="58"/>
      <x:c r="G15" s="58"/>
      <x:c r="H15" s="58"/>
      <x:c r="I15" s="58"/>
      <x:c r="J15" s="58"/>
      <x:c r="K15" s="58"/>
      <x:c r="L15" s="58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58"/>
      <x:c r="B16" s="58"/>
      <x:c r="C16" s="64"/>
      <x:c r="D16" s="58"/>
      <x:c r="E16" s="58"/>
      <x:c r="F16" s="58"/>
      <x:c r="G16" s="58"/>
      <x:c r="H16" s="58"/>
      <x:c r="I16" s="58"/>
      <x:c r="J16" s="58"/>
      <x:c r="K16" s="58"/>
      <x:c r="L16" s="58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58"/>
      <x:c r="B17" s="58"/>
      <x:c r="C17" s="64"/>
      <x:c r="D17" s="58"/>
      <x:c r="E17" s="58"/>
      <x:c r="F17" s="58"/>
      <x:c r="G17" s="58"/>
      <x:c r="H17" s="58"/>
      <x:c r="I17" s="58"/>
      <x:c r="J17" s="58"/>
      <x:c r="K17" s="58"/>
      <x:c r="L17" s="58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58"/>
      <x:c r="B18" s="58"/>
      <x:c r="C18" s="64"/>
      <x:c r="D18" s="58"/>
      <x:c r="E18" s="58"/>
      <x:c r="F18" s="58"/>
      <x:c r="G18" s="58"/>
      <x:c r="H18" s="58"/>
      <x:c r="I18" s="58"/>
      <x:c r="J18" s="58"/>
      <x:c r="K18" s="58"/>
      <x:c r="L18" s="58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58"/>
      <x:c r="B19" s="58"/>
      <x:c r="C19" s="64"/>
      <x:c r="D19" s="58"/>
      <x:c r="E19" s="58"/>
      <x:c r="F19" s="58"/>
      <x:c r="G19" s="58"/>
      <x:c r="H19" s="58"/>
      <x:c r="I19" s="58"/>
      <x:c r="J19" s="58"/>
      <x:c r="K19" s="58"/>
      <x:c r="L19" s="58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58"/>
      <x:c r="B20" s="58"/>
      <x:c r="C20" s="64"/>
      <x:c r="D20" s="58"/>
      <x:c r="E20" s="58"/>
      <x:c r="F20" s="58"/>
      <x:c r="G20" s="58"/>
      <x:c r="H20" s="58"/>
      <x:c r="I20" s="58"/>
      <x:c r="J20" s="58"/>
      <x:c r="K20" s="58"/>
      <x:c r="L20" s="58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58"/>
      <x:c r="B21" s="58"/>
      <x:c r="C21" s="64"/>
      <x:c r="D21" s="58"/>
      <x:c r="E21" s="58"/>
      <x:c r="F21" s="58"/>
      <x:c r="G21" s="58"/>
      <x:c r="H21" s="58"/>
      <x:c r="I21" s="58"/>
      <x:c r="J21" s="58"/>
      <x:c r="K21" s="58"/>
      <x:c r="L21" s="58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58"/>
      <x:c r="B22" s="58"/>
      <x:c r="C22" s="64"/>
      <x:c r="D22" s="58"/>
      <x:c r="E22" s="58"/>
      <x:c r="F22" s="58"/>
      <x:c r="G22" s="58"/>
      <x:c r="H22" s="58"/>
      <x:c r="I22" s="58"/>
      <x:c r="J22" s="58"/>
      <x:c r="K22" s="58"/>
      <x:c r="L22" s="58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58"/>
      <x:c r="B23" s="58"/>
      <x:c r="C23" s="64"/>
      <x:c r="D23" s="58"/>
      <x:c r="E23" s="58"/>
      <x:c r="F23" s="58"/>
      <x:c r="G23" s="58"/>
      <x:c r="H23" s="58"/>
      <x:c r="I23" s="58"/>
      <x:c r="J23" s="58"/>
      <x:c r="K23" s="58"/>
      <x:c r="L23" s="58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58"/>
      <x:c r="B24" s="58"/>
      <x:c r="C24" s="64"/>
      <x:c r="D24" s="58"/>
      <x:c r="E24" s="58"/>
      <x:c r="F24" s="58"/>
      <x:c r="G24" s="58"/>
      <x:c r="H24" s="58"/>
      <x:c r="I24" s="58"/>
      <x:c r="J24" s="58"/>
      <x:c r="K24" s="58"/>
      <x:c r="L24" s="58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58"/>
      <x:c r="B25" s="58"/>
      <x:c r="C25" s="64"/>
      <x:c r="D25" s="58"/>
      <x:c r="E25" s="58"/>
      <x:c r="F25" s="58"/>
      <x:c r="G25" s="58"/>
      <x:c r="H25" s="58"/>
      <x:c r="I25" s="58"/>
      <x:c r="J25" s="58"/>
      <x:c r="K25" s="58"/>
      <x:c r="L25" s="58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58"/>
      <x:c r="B26" s="58"/>
      <x:c r="C26" s="64"/>
      <x:c r="D26" s="58"/>
      <x:c r="E26" s="58"/>
      <x:c r="F26" s="58"/>
      <x:c r="G26" s="58"/>
      <x:c r="H26" s="58"/>
      <x:c r="I26" s="58"/>
      <x:c r="J26" s="58"/>
      <x:c r="K26" s="58"/>
      <x:c r="L26" s="58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58"/>
      <x:c r="B27" s="58"/>
      <x:c r="C27" s="64"/>
      <x:c r="D27" s="58"/>
      <x:c r="E27" s="58"/>
      <x:c r="F27" s="58"/>
      <x:c r="G27" s="58"/>
      <x:c r="H27" s="58"/>
      <x:c r="I27" s="58"/>
      <x:c r="J27" s="58"/>
      <x:c r="K27" s="58"/>
      <x:c r="L27" s="58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58"/>
      <x:c r="B28" s="58"/>
      <x:c r="C28" s="64"/>
      <x:c r="D28" s="58"/>
      <x:c r="E28" s="58"/>
      <x:c r="F28" s="58"/>
      <x:c r="G28" s="58"/>
      <x:c r="H28" s="58"/>
      <x:c r="I28" s="58"/>
      <x:c r="J28" s="58"/>
      <x:c r="K28" s="58"/>
      <x:c r="L28" s="58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58"/>
      <x:c r="B29" s="58"/>
      <x:c r="C29" s="64"/>
      <x:c r="D29" s="58"/>
      <x:c r="E29" s="58"/>
      <x:c r="F29" s="58"/>
      <x:c r="G29" s="58"/>
      <x:c r="H29" s="58"/>
      <x:c r="I29" s="58"/>
      <x:c r="J29" s="58"/>
      <x:c r="K29" s="58"/>
      <x:c r="L29" s="58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58"/>
      <x:c r="B30" s="58"/>
      <x:c r="C30" s="64"/>
      <x:c r="D30" s="58"/>
      <x:c r="E30" s="58"/>
      <x:c r="F30" s="58"/>
      <x:c r="G30" s="58"/>
      <x:c r="H30" s="58"/>
      <x:c r="I30" s="58"/>
      <x:c r="J30" s="58"/>
      <x:c r="K30" s="58"/>
      <x:c r="L30" s="58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58"/>
      <x:c r="B31" s="58"/>
      <x:c r="C31" s="64"/>
      <x:c r="D31" s="58"/>
      <x:c r="E31" s="58"/>
      <x:c r="F31" s="58"/>
      <x:c r="G31" s="58"/>
      <x:c r="H31" s="58"/>
      <x:c r="I31" s="58"/>
      <x:c r="J31" s="58"/>
      <x:c r="K31" s="58"/>
      <x:c r="L31" s="58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58"/>
      <x:c r="B32" s="58"/>
      <x:c r="C32" s="64"/>
      <x:c r="D32" s="58"/>
      <x:c r="E32" s="58"/>
      <x:c r="F32" s="58"/>
      <x:c r="G32" s="58"/>
      <x:c r="H32" s="58"/>
      <x:c r="I32" s="58"/>
      <x:c r="J32" s="58"/>
      <x:c r="K32" s="58"/>
      <x:c r="L32" s="58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58"/>
      <x:c r="B33" s="58"/>
      <x:c r="C33" s="64"/>
      <x:c r="D33" s="58"/>
      <x:c r="E33" s="58"/>
      <x:c r="F33" s="58"/>
      <x:c r="G33" s="58"/>
      <x:c r="H33" s="58"/>
      <x:c r="I33" s="58"/>
      <x:c r="J33" s="58"/>
      <x:c r="K33" s="58"/>
      <x:c r="L33" s="58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58"/>
      <x:c r="B34" s="58"/>
      <x:c r="C34" s="64"/>
      <x:c r="D34" s="58"/>
      <x:c r="E34" s="58"/>
      <x:c r="F34" s="58"/>
      <x:c r="G34" s="58"/>
      <x:c r="H34" s="58"/>
      <x:c r="I34" s="58"/>
      <x:c r="J34" s="58"/>
      <x:c r="K34" s="58"/>
      <x:c r="L34" s="58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58"/>
      <x:c r="B35" s="58"/>
      <x:c r="C35" s="64"/>
      <x:c r="D35" s="58"/>
      <x:c r="E35" s="58"/>
      <x:c r="F35" s="58"/>
      <x:c r="G35" s="58"/>
      <x:c r="H35" s="58"/>
      <x:c r="I35" s="58"/>
      <x:c r="J35" s="58"/>
      <x:c r="K35" s="58"/>
      <x:c r="L35" s="58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58"/>
      <x:c r="B36" s="58"/>
      <x:c r="C36" s="64"/>
      <x:c r="D36" s="58"/>
      <x:c r="E36" s="58"/>
      <x:c r="F36" s="58"/>
      <x:c r="G36" s="58"/>
      <x:c r="H36" s="58"/>
      <x:c r="I36" s="58"/>
      <x:c r="J36" s="58"/>
      <x:c r="K36" s="58"/>
      <x:c r="L36" s="58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58"/>
      <x:c r="B37" s="58"/>
      <x:c r="C37" s="64"/>
      <x:c r="D37" s="58"/>
      <x:c r="E37" s="58"/>
      <x:c r="F37" s="58"/>
      <x:c r="G37" s="58"/>
      <x:c r="H37" s="58"/>
      <x:c r="I37" s="58"/>
      <x:c r="J37" s="58"/>
      <x:c r="K37" s="58"/>
      <x:c r="L37" s="58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58"/>
      <x:c r="B38" s="58"/>
      <x:c r="C38" s="64"/>
      <x:c r="D38" s="58"/>
      <x:c r="E38" s="58"/>
      <x:c r="F38" s="58"/>
      <x:c r="G38" s="58"/>
      <x:c r="H38" s="58"/>
      <x:c r="I38" s="58"/>
      <x:c r="J38" s="58"/>
      <x:c r="K38" s="58"/>
      <x:c r="L38" s="58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58"/>
      <x:c r="B39" s="58"/>
      <x:c r="C39" s="64"/>
      <x:c r="D39" s="58"/>
      <x:c r="E39" s="58"/>
      <x:c r="F39" s="58"/>
      <x:c r="G39" s="58"/>
      <x:c r="H39" s="58"/>
      <x:c r="I39" s="58"/>
      <x:c r="J39" s="58"/>
      <x:c r="K39" s="58"/>
      <x:c r="L39" s="58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58"/>
      <x:c r="B40" s="58"/>
      <x:c r="C40" s="64"/>
      <x:c r="D40" s="58"/>
      <x:c r="E40" s="58"/>
      <x:c r="F40" s="58"/>
      <x:c r="G40" s="58"/>
      <x:c r="H40" s="58"/>
      <x:c r="I40" s="58"/>
      <x:c r="J40" s="58"/>
      <x:c r="K40" s="58"/>
      <x:c r="L40" s="58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58"/>
      <x:c r="B41" s="58"/>
      <x:c r="C41" s="64"/>
      <x:c r="D41" s="58"/>
      <x:c r="E41" s="58"/>
      <x:c r="F41" s="58"/>
      <x:c r="G41" s="58"/>
      <x:c r="H41" s="58"/>
      <x:c r="I41" s="58"/>
      <x:c r="J41" s="58"/>
      <x:c r="K41" s="58"/>
      <x:c r="L41" s="58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58"/>
      <x:c r="B42" s="58"/>
      <x:c r="C42" s="64"/>
      <x:c r="D42" s="58"/>
      <x:c r="E42" s="58"/>
      <x:c r="F42" s="58"/>
      <x:c r="G42" s="58"/>
      <x:c r="H42" s="58"/>
      <x:c r="I42" s="58"/>
      <x:c r="J42" s="58"/>
      <x:c r="K42" s="58"/>
      <x:c r="L42" s="58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58"/>
      <x:c r="B43" s="58"/>
      <x:c r="C43" s="64"/>
      <x:c r="D43" s="58"/>
      <x:c r="E43" s="58"/>
      <x:c r="F43" s="58"/>
      <x:c r="G43" s="58"/>
      <x:c r="H43" s="58"/>
      <x:c r="I43" s="58"/>
      <x:c r="J43" s="58"/>
      <x:c r="K43" s="58"/>
      <x:c r="L43" s="58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58"/>
      <x:c r="B44" s="58"/>
      <x:c r="C44" s="64"/>
      <x:c r="D44" s="58"/>
      <x:c r="E44" s="58"/>
      <x:c r="F44" s="58"/>
      <x:c r="G44" s="58"/>
      <x:c r="H44" s="58"/>
      <x:c r="I44" s="58"/>
      <x:c r="J44" s="58"/>
      <x:c r="K44" s="58"/>
      <x:c r="L44" s="58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58"/>
      <x:c r="B45" s="58"/>
      <x:c r="C45" s="64"/>
      <x:c r="D45" s="58"/>
      <x:c r="E45" s="58"/>
      <x:c r="F45" s="58"/>
      <x:c r="G45" s="58"/>
      <x:c r="H45" s="58"/>
      <x:c r="I45" s="58"/>
      <x:c r="J45" s="58"/>
      <x:c r="K45" s="58"/>
      <x:c r="L45" s="58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58"/>
      <x:c r="B46" s="58"/>
      <x:c r="C46" s="64"/>
      <x:c r="D46" s="58"/>
      <x:c r="E46" s="58"/>
      <x:c r="F46" s="58"/>
      <x:c r="G46" s="58"/>
      <x:c r="H46" s="58"/>
      <x:c r="I46" s="58"/>
      <x:c r="J46" s="58"/>
      <x:c r="K46" s="58"/>
      <x:c r="L46" s="58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58"/>
      <x:c r="B47" s="58"/>
      <x:c r="C47" s="64"/>
      <x:c r="D47" s="58"/>
      <x:c r="E47" s="58"/>
      <x:c r="F47" s="58"/>
      <x:c r="G47" s="58"/>
      <x:c r="H47" s="58"/>
      <x:c r="I47" s="58"/>
      <x:c r="J47" s="58"/>
      <x:c r="K47" s="58"/>
      <x:c r="L47" s="58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58"/>
      <x:c r="B48" s="58"/>
      <x:c r="C48" s="64"/>
      <x:c r="D48" s="58"/>
      <x:c r="E48" s="58"/>
      <x:c r="F48" s="58"/>
      <x:c r="G48" s="58"/>
      <x:c r="H48" s="58"/>
      <x:c r="I48" s="58"/>
      <x:c r="J48" s="58"/>
      <x:c r="K48" s="58"/>
      <x:c r="L48" s="58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58"/>
      <x:c r="B49" s="58"/>
      <x:c r="C49" s="64"/>
      <x:c r="D49" s="58"/>
      <x:c r="E49" s="58"/>
      <x:c r="F49" s="58"/>
      <x:c r="G49" s="58"/>
      <x:c r="H49" s="58"/>
      <x:c r="I49" s="58"/>
      <x:c r="J49" s="58"/>
      <x:c r="K49" s="58"/>
      <x:c r="L49" s="58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58"/>
      <x:c r="B50" s="58"/>
      <x:c r="C50" s="64"/>
      <x:c r="D50" s="58"/>
      <x:c r="E50" s="58"/>
      <x:c r="F50" s="58"/>
      <x:c r="G50" s="58"/>
      <x:c r="H50" s="58"/>
      <x:c r="I50" s="58"/>
      <x:c r="J50" s="58"/>
      <x:c r="K50" s="58"/>
      <x:c r="L50" s="58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58"/>
      <x:c r="B51" s="58"/>
      <x:c r="C51" s="64"/>
      <x:c r="D51" s="58"/>
      <x:c r="E51" s="58"/>
      <x:c r="F51" s="58"/>
      <x:c r="G51" s="58"/>
      <x:c r="H51" s="58"/>
      <x:c r="I51" s="58"/>
      <x:c r="J51" s="58"/>
      <x:c r="K51" s="58"/>
      <x:c r="L51" s="58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58"/>
      <x:c r="B52" s="58"/>
      <x:c r="C52" s="64"/>
      <x:c r="D52" s="58"/>
      <x:c r="E52" s="58"/>
      <x:c r="F52" s="58"/>
      <x:c r="G52" s="58"/>
      <x:c r="H52" s="58"/>
      <x:c r="I52" s="58"/>
      <x:c r="J52" s="58"/>
      <x:c r="K52" s="58"/>
      <x:c r="L52" s="58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58"/>
      <x:c r="B53" s="58"/>
      <x:c r="C53" s="64"/>
      <x:c r="D53" s="58"/>
      <x:c r="E53" s="58"/>
      <x:c r="F53" s="58"/>
      <x:c r="G53" s="58"/>
      <x:c r="H53" s="58"/>
      <x:c r="I53" s="58"/>
      <x:c r="J53" s="58"/>
      <x:c r="K53" s="58"/>
      <x:c r="L53" s="58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L1"/>
    <x:mergeCell ref="A2:L2"/>
  </x:mergeCells>
  <x:dataValidations count="2">
    <x:dataValidation type="list" sqref="B4:B53">
      <x:formula1>"Toprak,Yaprak,Sulama suyu,Dal / sürgün,Gövde / kabuk,Kök / kök boğazı,Meyve,Zararlı örneği,Diğer"</x:formula1>
    </x:dataValidation>
    <x:dataValidation type="list" sqref="K4:K53">
      <x:formula1>"Planlandı,Alındı,Gönderildi,Laboratuvarda,Sonuçlandı,Tekrar gerekli"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d5baebca2e94caf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8" hidden="0" customWidth="1"/>
    <x:col min="3" max="3" width="12" hidden="0" customWidth="1"/>
    <x:col min="4" max="4" width="12" hidden="0" customWidth="1"/>
    <x:col min="5" max="5" width="22" hidden="0" customWidth="1"/>
    <x:col min="6" max="6" width="32" hidden="0" customWidth="1"/>
    <x:col min="7" max="7" width="32" hidden="0" customWidth="1"/>
    <x:col min="8" max="8" width="26" hidden="0" customWidth="1"/>
  </x:cols>
  <x:sheetData>
    <x:row r="1" ht="31" customHeight="1">
      <x:c r="A1" s="5" t="str">
        <x:v>LABORATUVAR ANALİZ SONUÇLARI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Her parametreyi ayrı satıra girin. Birim ve laboratuvar referansını raporda yazdığı biçimde kaydedin.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Örnek kodu</x:v>
      </x:c>
      <x:c r="B3" s="51" t="str">
        <x:v>Parametre</x:v>
      </x:c>
      <x:c r="C3" s="51" t="str">
        <x:v>Sonuç</x:v>
      </x:c>
      <x:c r="D3" s="51" t="str">
        <x:v>Birim</x:v>
      </x:c>
      <x:c r="E3" s="51" t="str">
        <x:v>Laboratuvar referansı</x:v>
      </x:c>
      <x:c r="F3" s="51" t="str">
        <x:v>Uzman yorumu</x:v>
      </x:c>
      <x:c r="G3" s="51" t="str">
        <x:v>Karar / eylem</x:v>
      </x:c>
      <x:c r="H3" s="51" t="str">
        <x:v>Kaynak / rapor</x:v>
      </x:c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57"/>
      <x:c r="B4" s="57"/>
      <x:c r="C4" s="57"/>
      <x:c r="D4" s="57"/>
      <x:c r="E4" s="57"/>
      <x:c r="F4" s="57"/>
      <x:c r="G4" s="57"/>
      <x:c r="H4" s="57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58"/>
      <x:c r="B5" s="58"/>
      <x:c r="C5" s="58"/>
      <x:c r="D5" s="58"/>
      <x:c r="E5" s="58"/>
      <x:c r="F5" s="58"/>
      <x:c r="G5" s="58"/>
      <x:c r="H5" s="58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58"/>
      <x:c r="B6" s="58"/>
      <x:c r="C6" s="58"/>
      <x:c r="D6" s="58"/>
      <x:c r="E6" s="58"/>
      <x:c r="F6" s="58"/>
      <x:c r="G6" s="58"/>
      <x:c r="H6" s="58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58"/>
      <x:c r="B7" s="58"/>
      <x:c r="C7" s="58"/>
      <x:c r="D7" s="58"/>
      <x:c r="E7" s="58"/>
      <x:c r="F7" s="58"/>
      <x:c r="G7" s="58"/>
      <x:c r="H7" s="58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58"/>
      <x:c r="B8" s="58"/>
      <x:c r="C8" s="58"/>
      <x:c r="D8" s="58"/>
      <x:c r="E8" s="58"/>
      <x:c r="F8" s="58"/>
      <x:c r="G8" s="58"/>
      <x:c r="H8" s="58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58"/>
      <x:c r="B9" s="58"/>
      <x:c r="C9" s="58"/>
      <x:c r="D9" s="58"/>
      <x:c r="E9" s="58"/>
      <x:c r="F9" s="58"/>
      <x:c r="G9" s="58"/>
      <x:c r="H9" s="58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58"/>
      <x:c r="B10" s="58"/>
      <x:c r="C10" s="58"/>
      <x:c r="D10" s="58"/>
      <x:c r="E10" s="58"/>
      <x:c r="F10" s="58"/>
      <x:c r="G10" s="58"/>
      <x:c r="H10" s="58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58"/>
      <x:c r="B11" s="58"/>
      <x:c r="C11" s="58"/>
      <x:c r="D11" s="58"/>
      <x:c r="E11" s="58"/>
      <x:c r="F11" s="58"/>
      <x:c r="G11" s="58"/>
      <x:c r="H11" s="58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58"/>
      <x:c r="B12" s="58"/>
      <x:c r="C12" s="58"/>
      <x:c r="D12" s="58"/>
      <x:c r="E12" s="58"/>
      <x:c r="F12" s="58"/>
      <x:c r="G12" s="58"/>
      <x:c r="H12" s="58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58"/>
      <x:c r="B13" s="58"/>
      <x:c r="C13" s="58"/>
      <x:c r="D13" s="58"/>
      <x:c r="E13" s="58"/>
      <x:c r="F13" s="58"/>
      <x:c r="G13" s="58"/>
      <x:c r="H13" s="58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58"/>
      <x:c r="B14" s="58"/>
      <x:c r="C14" s="58"/>
      <x:c r="D14" s="58"/>
      <x:c r="E14" s="58"/>
      <x:c r="F14" s="58"/>
      <x:c r="G14" s="58"/>
      <x:c r="H14" s="58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58"/>
      <x:c r="B15" s="58"/>
      <x:c r="C15" s="58"/>
      <x:c r="D15" s="58"/>
      <x:c r="E15" s="58"/>
      <x:c r="F15" s="58"/>
      <x:c r="G15" s="58"/>
      <x:c r="H15" s="58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58"/>
      <x:c r="B16" s="58"/>
      <x:c r="C16" s="58"/>
      <x:c r="D16" s="58"/>
      <x:c r="E16" s="58"/>
      <x:c r="F16" s="58"/>
      <x:c r="G16" s="58"/>
      <x:c r="H16" s="58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58"/>
      <x:c r="B17" s="58"/>
      <x:c r="C17" s="58"/>
      <x:c r="D17" s="58"/>
      <x:c r="E17" s="58"/>
      <x:c r="F17" s="58"/>
      <x:c r="G17" s="58"/>
      <x:c r="H17" s="58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58"/>
      <x:c r="B18" s="58"/>
      <x:c r="C18" s="58"/>
      <x:c r="D18" s="58"/>
      <x:c r="E18" s="58"/>
      <x:c r="F18" s="58"/>
      <x:c r="G18" s="58"/>
      <x:c r="H18" s="58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58"/>
      <x:c r="B19" s="58"/>
      <x:c r="C19" s="58"/>
      <x:c r="D19" s="58"/>
      <x:c r="E19" s="58"/>
      <x:c r="F19" s="58"/>
      <x:c r="G19" s="58"/>
      <x:c r="H19" s="58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58"/>
      <x:c r="B20" s="58"/>
      <x:c r="C20" s="58"/>
      <x:c r="D20" s="58"/>
      <x:c r="E20" s="58"/>
      <x:c r="F20" s="58"/>
      <x:c r="G20" s="58"/>
      <x:c r="H20" s="58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58"/>
      <x:c r="B21" s="58"/>
      <x:c r="C21" s="58"/>
      <x:c r="D21" s="58"/>
      <x:c r="E21" s="58"/>
      <x:c r="F21" s="58"/>
      <x:c r="G21" s="58"/>
      <x:c r="H21" s="58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58"/>
      <x:c r="B22" s="58"/>
      <x:c r="C22" s="58"/>
      <x:c r="D22" s="58"/>
      <x:c r="E22" s="58"/>
      <x:c r="F22" s="58"/>
      <x:c r="G22" s="58"/>
      <x:c r="H22" s="58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58"/>
      <x:c r="B23" s="58"/>
      <x:c r="C23" s="58"/>
      <x:c r="D23" s="58"/>
      <x:c r="E23" s="58"/>
      <x:c r="F23" s="58"/>
      <x:c r="G23" s="58"/>
      <x:c r="H23" s="58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58"/>
      <x:c r="B24" s="58"/>
      <x:c r="C24" s="58"/>
      <x:c r="D24" s="58"/>
      <x:c r="E24" s="58"/>
      <x:c r="F24" s="58"/>
      <x:c r="G24" s="58"/>
      <x:c r="H24" s="58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58"/>
      <x:c r="B25" s="58"/>
      <x:c r="C25" s="58"/>
      <x:c r="D25" s="58"/>
      <x:c r="E25" s="58"/>
      <x:c r="F25" s="58"/>
      <x:c r="G25" s="58"/>
      <x:c r="H25" s="58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58"/>
      <x:c r="B26" s="58"/>
      <x:c r="C26" s="58"/>
      <x:c r="D26" s="58"/>
      <x:c r="E26" s="58"/>
      <x:c r="F26" s="58"/>
      <x:c r="G26" s="58"/>
      <x:c r="H26" s="58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58"/>
      <x:c r="B27" s="58"/>
      <x:c r="C27" s="58"/>
      <x:c r="D27" s="58"/>
      <x:c r="E27" s="58"/>
      <x:c r="F27" s="58"/>
      <x:c r="G27" s="58"/>
      <x:c r="H27" s="58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58"/>
      <x:c r="B28" s="58"/>
      <x:c r="C28" s="58"/>
      <x:c r="D28" s="58"/>
      <x:c r="E28" s="58"/>
      <x:c r="F28" s="58"/>
      <x:c r="G28" s="58"/>
      <x:c r="H28" s="58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58"/>
      <x:c r="B29" s="58"/>
      <x:c r="C29" s="58"/>
      <x:c r="D29" s="58"/>
      <x:c r="E29" s="58"/>
      <x:c r="F29" s="58"/>
      <x:c r="G29" s="58"/>
      <x:c r="H29" s="58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58"/>
      <x:c r="B30" s="58"/>
      <x:c r="C30" s="58"/>
      <x:c r="D30" s="58"/>
      <x:c r="E30" s="58"/>
      <x:c r="F30" s="58"/>
      <x:c r="G30" s="58"/>
      <x:c r="H30" s="58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58"/>
      <x:c r="B31" s="58"/>
      <x:c r="C31" s="58"/>
      <x:c r="D31" s="58"/>
      <x:c r="E31" s="58"/>
      <x:c r="F31" s="58"/>
      <x:c r="G31" s="58"/>
      <x:c r="H31" s="58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58"/>
      <x:c r="B32" s="58"/>
      <x:c r="C32" s="58"/>
      <x:c r="D32" s="58"/>
      <x:c r="E32" s="58"/>
      <x:c r="F32" s="58"/>
      <x:c r="G32" s="58"/>
      <x:c r="H32" s="58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58"/>
      <x:c r="B33" s="58"/>
      <x:c r="C33" s="58"/>
      <x:c r="D33" s="58"/>
      <x:c r="E33" s="58"/>
      <x:c r="F33" s="58"/>
      <x:c r="G33" s="58"/>
      <x:c r="H33" s="58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58"/>
      <x:c r="B34" s="58"/>
      <x:c r="C34" s="58"/>
      <x:c r="D34" s="58"/>
      <x:c r="E34" s="58"/>
      <x:c r="F34" s="58"/>
      <x:c r="G34" s="58"/>
      <x:c r="H34" s="58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58"/>
      <x:c r="B35" s="58"/>
      <x:c r="C35" s="58"/>
      <x:c r="D35" s="58"/>
      <x:c r="E35" s="58"/>
      <x:c r="F35" s="58"/>
      <x:c r="G35" s="58"/>
      <x:c r="H35" s="58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58"/>
      <x:c r="B36" s="58"/>
      <x:c r="C36" s="58"/>
      <x:c r="D36" s="58"/>
      <x:c r="E36" s="58"/>
      <x:c r="F36" s="58"/>
      <x:c r="G36" s="58"/>
      <x:c r="H36" s="58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58"/>
      <x:c r="B37" s="58"/>
      <x:c r="C37" s="58"/>
      <x:c r="D37" s="58"/>
      <x:c r="E37" s="58"/>
      <x:c r="F37" s="58"/>
      <x:c r="G37" s="58"/>
      <x:c r="H37" s="58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58"/>
      <x:c r="B38" s="58"/>
      <x:c r="C38" s="58"/>
      <x:c r="D38" s="58"/>
      <x:c r="E38" s="58"/>
      <x:c r="F38" s="58"/>
      <x:c r="G38" s="58"/>
      <x:c r="H38" s="58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58"/>
      <x:c r="B39" s="58"/>
      <x:c r="C39" s="58"/>
      <x:c r="D39" s="58"/>
      <x:c r="E39" s="58"/>
      <x:c r="F39" s="58"/>
      <x:c r="G39" s="58"/>
      <x:c r="H39" s="58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58"/>
      <x:c r="B40" s="58"/>
      <x:c r="C40" s="58"/>
      <x:c r="D40" s="58"/>
      <x:c r="E40" s="58"/>
      <x:c r="F40" s="58"/>
      <x:c r="G40" s="58"/>
      <x:c r="H40" s="58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58"/>
      <x:c r="B41" s="58"/>
      <x:c r="C41" s="58"/>
      <x:c r="D41" s="58"/>
      <x:c r="E41" s="58"/>
      <x:c r="F41" s="58"/>
      <x:c r="G41" s="58"/>
      <x:c r="H41" s="58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58"/>
      <x:c r="B42" s="58"/>
      <x:c r="C42" s="58"/>
      <x:c r="D42" s="58"/>
      <x:c r="E42" s="58"/>
      <x:c r="F42" s="58"/>
      <x:c r="G42" s="58"/>
      <x:c r="H42" s="58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58"/>
      <x:c r="B43" s="58"/>
      <x:c r="C43" s="58"/>
      <x:c r="D43" s="58"/>
      <x:c r="E43" s="58"/>
      <x:c r="F43" s="58"/>
      <x:c r="G43" s="58"/>
      <x:c r="H43" s="58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58"/>
      <x:c r="B44" s="58"/>
      <x:c r="C44" s="58"/>
      <x:c r="D44" s="58"/>
      <x:c r="E44" s="58"/>
      <x:c r="F44" s="58"/>
      <x:c r="G44" s="58"/>
      <x:c r="H44" s="58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58"/>
      <x:c r="B45" s="58"/>
      <x:c r="C45" s="58"/>
      <x:c r="D45" s="58"/>
      <x:c r="E45" s="58"/>
      <x:c r="F45" s="58"/>
      <x:c r="G45" s="58"/>
      <x:c r="H45" s="58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58"/>
      <x:c r="B46" s="58"/>
      <x:c r="C46" s="58"/>
      <x:c r="D46" s="58"/>
      <x:c r="E46" s="58"/>
      <x:c r="F46" s="58"/>
      <x:c r="G46" s="58"/>
      <x:c r="H46" s="58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58"/>
      <x:c r="B47" s="58"/>
      <x:c r="C47" s="58"/>
      <x:c r="D47" s="58"/>
      <x:c r="E47" s="58"/>
      <x:c r="F47" s="58"/>
      <x:c r="G47" s="58"/>
      <x:c r="H47" s="58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58"/>
      <x:c r="B48" s="58"/>
      <x:c r="C48" s="58"/>
      <x:c r="D48" s="58"/>
      <x:c r="E48" s="58"/>
      <x:c r="F48" s="58"/>
      <x:c r="G48" s="58"/>
      <x:c r="H48" s="58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58"/>
      <x:c r="B49" s="58"/>
      <x:c r="C49" s="58"/>
      <x:c r="D49" s="58"/>
      <x:c r="E49" s="58"/>
      <x:c r="F49" s="58"/>
      <x:c r="G49" s="58"/>
      <x:c r="H49" s="58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58"/>
      <x:c r="B50" s="58"/>
      <x:c r="C50" s="58"/>
      <x:c r="D50" s="58"/>
      <x:c r="E50" s="58"/>
      <x:c r="F50" s="58"/>
      <x:c r="G50" s="58"/>
      <x:c r="H50" s="58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58"/>
      <x:c r="B51" s="58"/>
      <x:c r="C51" s="58"/>
      <x:c r="D51" s="58"/>
      <x:c r="E51" s="58"/>
      <x:c r="F51" s="58"/>
      <x:c r="G51" s="58"/>
      <x:c r="H51" s="58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58"/>
      <x:c r="B52" s="58"/>
      <x:c r="C52" s="58"/>
      <x:c r="D52" s="58"/>
      <x:c r="E52" s="58"/>
      <x:c r="F52" s="58"/>
      <x:c r="G52" s="58"/>
      <x:c r="H52" s="58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58"/>
      <x:c r="B53" s="58"/>
      <x:c r="C53" s="58"/>
      <x:c r="D53" s="58"/>
      <x:c r="E53" s="58"/>
      <x:c r="F53" s="58"/>
      <x:c r="G53" s="58"/>
      <x:c r="H53" s="58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 ht="24" customHeight="1">
      <x:c r="A54" s="58"/>
      <x:c r="B54" s="58"/>
      <x:c r="C54" s="58"/>
      <x:c r="D54" s="58"/>
      <x:c r="E54" s="58"/>
      <x:c r="F54" s="58"/>
      <x:c r="G54" s="58"/>
      <x:c r="H54" s="58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 ht="24" customHeight="1">
      <x:c r="A55" s="58"/>
      <x:c r="B55" s="58"/>
      <x:c r="C55" s="58"/>
      <x:c r="D55" s="58"/>
      <x:c r="E55" s="58"/>
      <x:c r="F55" s="58"/>
      <x:c r="G55" s="58"/>
      <x:c r="H55" s="58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 ht="24" customHeight="1">
      <x:c r="A56" s="58"/>
      <x:c r="B56" s="58"/>
      <x:c r="C56" s="58"/>
      <x:c r="D56" s="58"/>
      <x:c r="E56" s="58"/>
      <x:c r="F56" s="58"/>
      <x:c r="G56" s="58"/>
      <x:c r="H56" s="58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 ht="24" customHeight="1">
      <x:c r="A57" s="58"/>
      <x:c r="B57" s="58"/>
      <x:c r="C57" s="58"/>
      <x:c r="D57" s="58"/>
      <x:c r="E57" s="58"/>
      <x:c r="F57" s="58"/>
      <x:c r="G57" s="58"/>
      <x:c r="H57" s="58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 ht="24" customHeight="1">
      <x:c r="A58" s="58"/>
      <x:c r="B58" s="58"/>
      <x:c r="C58" s="58"/>
      <x:c r="D58" s="58"/>
      <x:c r="E58" s="58"/>
      <x:c r="F58" s="58"/>
      <x:c r="G58" s="58"/>
      <x:c r="H58" s="58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 ht="24" customHeight="1">
      <x:c r="A59" s="58"/>
      <x:c r="B59" s="58"/>
      <x:c r="C59" s="58"/>
      <x:c r="D59" s="58"/>
      <x:c r="E59" s="58"/>
      <x:c r="F59" s="58"/>
      <x:c r="G59" s="58"/>
      <x:c r="H59" s="58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 ht="24" customHeight="1">
      <x:c r="A60" s="58"/>
      <x:c r="B60" s="58"/>
      <x:c r="C60" s="58"/>
      <x:c r="D60" s="58"/>
      <x:c r="E60" s="58"/>
      <x:c r="F60" s="58"/>
      <x:c r="G60" s="58"/>
      <x:c r="H60" s="58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 ht="24" customHeight="1">
      <x:c r="A61" s="58"/>
      <x:c r="B61" s="58"/>
      <x:c r="C61" s="58"/>
      <x:c r="D61" s="58"/>
      <x:c r="E61" s="58"/>
      <x:c r="F61" s="58"/>
      <x:c r="G61" s="58"/>
      <x:c r="H61" s="58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 ht="24" customHeight="1">
      <x:c r="A62" s="58"/>
      <x:c r="B62" s="58"/>
      <x:c r="C62" s="58"/>
      <x:c r="D62" s="58"/>
      <x:c r="E62" s="58"/>
      <x:c r="F62" s="58"/>
      <x:c r="G62" s="58"/>
      <x:c r="H62" s="58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 ht="24" customHeight="1">
      <x:c r="A63" s="58"/>
      <x:c r="B63" s="58"/>
      <x:c r="C63" s="58"/>
      <x:c r="D63" s="58"/>
      <x:c r="E63" s="58"/>
      <x:c r="F63" s="58"/>
      <x:c r="G63" s="58"/>
      <x:c r="H63" s="58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 ht="24" customHeight="1">
      <x:c r="A64" s="58"/>
      <x:c r="B64" s="58"/>
      <x:c r="C64" s="58"/>
      <x:c r="D64" s="58"/>
      <x:c r="E64" s="58"/>
      <x:c r="F64" s="58"/>
      <x:c r="G64" s="58"/>
      <x:c r="H64" s="58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 ht="24" customHeight="1">
      <x:c r="A65" s="58"/>
      <x:c r="B65" s="58"/>
      <x:c r="C65" s="58"/>
      <x:c r="D65" s="58"/>
      <x:c r="E65" s="58"/>
      <x:c r="F65" s="58"/>
      <x:c r="G65" s="58"/>
      <x:c r="H65" s="58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 ht="24" customHeight="1">
      <x:c r="A66" s="58"/>
      <x:c r="B66" s="58"/>
      <x:c r="C66" s="58"/>
      <x:c r="D66" s="58"/>
      <x:c r="E66" s="58"/>
      <x:c r="F66" s="58"/>
      <x:c r="G66" s="58"/>
      <x:c r="H66" s="58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 ht="24" customHeight="1">
      <x:c r="A67" s="58"/>
      <x:c r="B67" s="58"/>
      <x:c r="C67" s="58"/>
      <x:c r="D67" s="58"/>
      <x:c r="E67" s="58"/>
      <x:c r="F67" s="58"/>
      <x:c r="G67" s="58"/>
      <x:c r="H67" s="58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 ht="24" customHeight="1">
      <x:c r="A68" s="58"/>
      <x:c r="B68" s="58"/>
      <x:c r="C68" s="58"/>
      <x:c r="D68" s="58"/>
      <x:c r="E68" s="58"/>
      <x:c r="F68" s="58"/>
      <x:c r="G68" s="58"/>
      <x:c r="H68" s="58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 ht="24" customHeight="1">
      <x:c r="A69" s="58"/>
      <x:c r="B69" s="58"/>
      <x:c r="C69" s="58"/>
      <x:c r="D69" s="58"/>
      <x:c r="E69" s="58"/>
      <x:c r="F69" s="58"/>
      <x:c r="G69" s="58"/>
      <x:c r="H69" s="58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 ht="24" customHeight="1">
      <x:c r="A70" s="58"/>
      <x:c r="B70" s="58"/>
      <x:c r="C70" s="58"/>
      <x:c r="D70" s="58"/>
      <x:c r="E70" s="58"/>
      <x:c r="F70" s="58"/>
      <x:c r="G70" s="58"/>
      <x:c r="H70" s="58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 ht="24" customHeight="1">
      <x:c r="A71" s="58"/>
      <x:c r="B71" s="58"/>
      <x:c r="C71" s="58"/>
      <x:c r="D71" s="58"/>
      <x:c r="E71" s="58"/>
      <x:c r="F71" s="58"/>
      <x:c r="G71" s="58"/>
      <x:c r="H71" s="58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 ht="24" customHeight="1">
      <x:c r="A72" s="58"/>
      <x:c r="B72" s="58"/>
      <x:c r="C72" s="58"/>
      <x:c r="D72" s="58"/>
      <x:c r="E72" s="58"/>
      <x:c r="F72" s="58"/>
      <x:c r="G72" s="58"/>
      <x:c r="H72" s="58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 ht="24" customHeight="1">
      <x:c r="A73" s="58"/>
      <x:c r="B73" s="58"/>
      <x:c r="C73" s="58"/>
      <x:c r="D73" s="58"/>
      <x:c r="E73" s="58"/>
      <x:c r="F73" s="58"/>
      <x:c r="G73" s="58"/>
      <x:c r="H73" s="58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 ht="24" customHeight="1">
      <x:c r="A74" s="58"/>
      <x:c r="B74" s="58"/>
      <x:c r="C74" s="58"/>
      <x:c r="D74" s="58"/>
      <x:c r="E74" s="58"/>
      <x:c r="F74" s="58"/>
      <x:c r="G74" s="58"/>
      <x:c r="H74" s="58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 ht="24" customHeight="1">
      <x:c r="A75" s="58"/>
      <x:c r="B75" s="58"/>
      <x:c r="C75" s="58"/>
      <x:c r="D75" s="58"/>
      <x:c r="E75" s="58"/>
      <x:c r="F75" s="58"/>
      <x:c r="G75" s="58"/>
      <x:c r="H75" s="58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 ht="24" customHeight="1">
      <x:c r="A76" s="58"/>
      <x:c r="B76" s="58"/>
      <x:c r="C76" s="58"/>
      <x:c r="D76" s="58"/>
      <x:c r="E76" s="58"/>
      <x:c r="F76" s="58"/>
      <x:c r="G76" s="58"/>
      <x:c r="H76" s="58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 ht="24" customHeight="1">
      <x:c r="A77" s="58"/>
      <x:c r="B77" s="58"/>
      <x:c r="C77" s="58"/>
      <x:c r="D77" s="58"/>
      <x:c r="E77" s="58"/>
      <x:c r="F77" s="58"/>
      <x:c r="G77" s="58"/>
      <x:c r="H77" s="58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 ht="24" customHeight="1">
      <x:c r="A78" s="58"/>
      <x:c r="B78" s="58"/>
      <x:c r="C78" s="58"/>
      <x:c r="D78" s="58"/>
      <x:c r="E78" s="58"/>
      <x:c r="F78" s="58"/>
      <x:c r="G78" s="58"/>
      <x:c r="H78" s="58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 ht="24" customHeight="1">
      <x:c r="A79" s="58"/>
      <x:c r="B79" s="58"/>
      <x:c r="C79" s="58"/>
      <x:c r="D79" s="58"/>
      <x:c r="E79" s="58"/>
      <x:c r="F79" s="58"/>
      <x:c r="G79" s="58"/>
      <x:c r="H79" s="58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 ht="24" customHeight="1">
      <x:c r="A80" s="58"/>
      <x:c r="B80" s="58"/>
      <x:c r="C80" s="58"/>
      <x:c r="D80" s="58"/>
      <x:c r="E80" s="58"/>
      <x:c r="F80" s="58"/>
      <x:c r="G80" s="58"/>
      <x:c r="H80" s="58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 ht="24" customHeight="1">
      <x:c r="A81" s="58"/>
      <x:c r="B81" s="58"/>
      <x:c r="C81" s="58"/>
      <x:c r="D81" s="58"/>
      <x:c r="E81" s="58"/>
      <x:c r="F81" s="58"/>
      <x:c r="G81" s="58"/>
      <x:c r="H81" s="58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 ht="24" customHeight="1">
      <x:c r="A82" s="58"/>
      <x:c r="B82" s="58"/>
      <x:c r="C82" s="58"/>
      <x:c r="D82" s="58"/>
      <x:c r="E82" s="58"/>
      <x:c r="F82" s="58"/>
      <x:c r="G82" s="58"/>
      <x:c r="H82" s="58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 ht="24" customHeight="1">
      <x:c r="A83" s="58"/>
      <x:c r="B83" s="58"/>
      <x:c r="C83" s="58"/>
      <x:c r="D83" s="58"/>
      <x:c r="E83" s="58"/>
      <x:c r="F83" s="58"/>
      <x:c r="G83" s="58"/>
      <x:c r="H83" s="58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 ht="24" customHeight="1">
      <x:c r="A84" s="58"/>
      <x:c r="B84" s="58"/>
      <x:c r="C84" s="58"/>
      <x:c r="D84" s="58"/>
      <x:c r="E84" s="58"/>
      <x:c r="F84" s="58"/>
      <x:c r="G84" s="58"/>
      <x:c r="H84" s="58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 ht="24" customHeight="1">
      <x:c r="A85" s="58"/>
      <x:c r="B85" s="58"/>
      <x:c r="C85" s="58"/>
      <x:c r="D85" s="58"/>
      <x:c r="E85" s="58"/>
      <x:c r="F85" s="58"/>
      <x:c r="G85" s="58"/>
      <x:c r="H85" s="58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 ht="24" customHeight="1">
      <x:c r="A86" s="58"/>
      <x:c r="B86" s="58"/>
      <x:c r="C86" s="58"/>
      <x:c r="D86" s="58"/>
      <x:c r="E86" s="58"/>
      <x:c r="F86" s="58"/>
      <x:c r="G86" s="58"/>
      <x:c r="H86" s="58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 ht="24" customHeight="1">
      <x:c r="A87" s="58"/>
      <x:c r="B87" s="58"/>
      <x:c r="C87" s="58"/>
      <x:c r="D87" s="58"/>
      <x:c r="E87" s="58"/>
      <x:c r="F87" s="58"/>
      <x:c r="G87" s="58"/>
      <x:c r="H87" s="58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 ht="24" customHeight="1">
      <x:c r="A88" s="58"/>
      <x:c r="B88" s="58"/>
      <x:c r="C88" s="58"/>
      <x:c r="D88" s="58"/>
      <x:c r="E88" s="58"/>
      <x:c r="F88" s="58"/>
      <x:c r="G88" s="58"/>
      <x:c r="H88" s="58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 ht="24" customHeight="1">
      <x:c r="A89" s="58"/>
      <x:c r="B89" s="58"/>
      <x:c r="C89" s="58"/>
      <x:c r="D89" s="58"/>
      <x:c r="E89" s="58"/>
      <x:c r="F89" s="58"/>
      <x:c r="G89" s="58"/>
      <x:c r="H89" s="58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 ht="24" customHeight="1">
      <x:c r="A90" s="58"/>
      <x:c r="B90" s="58"/>
      <x:c r="C90" s="58"/>
      <x:c r="D90" s="58"/>
      <x:c r="E90" s="58"/>
      <x:c r="F90" s="58"/>
      <x:c r="G90" s="58"/>
      <x:c r="H90" s="58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 ht="24" customHeight="1">
      <x:c r="A91" s="58"/>
      <x:c r="B91" s="58"/>
      <x:c r="C91" s="58"/>
      <x:c r="D91" s="58"/>
      <x:c r="E91" s="58"/>
      <x:c r="F91" s="58"/>
      <x:c r="G91" s="58"/>
      <x:c r="H91" s="58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 ht="24" customHeight="1">
      <x:c r="A92" s="58"/>
      <x:c r="B92" s="58"/>
      <x:c r="C92" s="58"/>
      <x:c r="D92" s="58"/>
      <x:c r="E92" s="58"/>
      <x:c r="F92" s="58"/>
      <x:c r="G92" s="58"/>
      <x:c r="H92" s="58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 ht="24" customHeight="1">
      <x:c r="A93" s="58"/>
      <x:c r="B93" s="58"/>
      <x:c r="C93" s="58"/>
      <x:c r="D93" s="58"/>
      <x:c r="E93" s="58"/>
      <x:c r="F93" s="58"/>
      <x:c r="G93" s="58"/>
      <x:c r="H93" s="58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 ht="24" customHeight="1">
      <x:c r="A94" s="58"/>
      <x:c r="B94" s="58"/>
      <x:c r="C94" s="58"/>
      <x:c r="D94" s="58"/>
      <x:c r="E94" s="58"/>
      <x:c r="F94" s="58"/>
      <x:c r="G94" s="58"/>
      <x:c r="H94" s="58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 ht="24" customHeight="1">
      <x:c r="A95" s="58"/>
      <x:c r="B95" s="58"/>
      <x:c r="C95" s="58"/>
      <x:c r="D95" s="58"/>
      <x:c r="E95" s="58"/>
      <x:c r="F95" s="58"/>
      <x:c r="G95" s="58"/>
      <x:c r="H95" s="58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 ht="24" customHeight="1">
      <x:c r="A96" s="58"/>
      <x:c r="B96" s="58"/>
      <x:c r="C96" s="58"/>
      <x:c r="D96" s="58"/>
      <x:c r="E96" s="58"/>
      <x:c r="F96" s="58"/>
      <x:c r="G96" s="58"/>
      <x:c r="H96" s="58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 ht="24" customHeight="1">
      <x:c r="A97" s="58"/>
      <x:c r="B97" s="58"/>
      <x:c r="C97" s="58"/>
      <x:c r="D97" s="58"/>
      <x:c r="E97" s="58"/>
      <x:c r="F97" s="58"/>
      <x:c r="G97" s="58"/>
      <x:c r="H97" s="58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 ht="24" customHeight="1">
      <x:c r="A98" s="58"/>
      <x:c r="B98" s="58"/>
      <x:c r="C98" s="58"/>
      <x:c r="D98" s="58"/>
      <x:c r="E98" s="58"/>
      <x:c r="F98" s="58"/>
      <x:c r="G98" s="58"/>
      <x:c r="H98" s="58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 ht="24" customHeight="1">
      <x:c r="A99" s="58"/>
      <x:c r="B99" s="58"/>
      <x:c r="C99" s="58"/>
      <x:c r="D99" s="58"/>
      <x:c r="E99" s="58"/>
      <x:c r="F99" s="58"/>
      <x:c r="G99" s="58"/>
      <x:c r="H99" s="58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 ht="24" customHeight="1">
      <x:c r="A100" s="58"/>
      <x:c r="B100" s="58"/>
      <x:c r="C100" s="58"/>
      <x:c r="D100" s="58"/>
      <x:c r="E100" s="58"/>
      <x:c r="F100" s="58"/>
      <x:c r="G100" s="58"/>
      <x:c r="H100" s="58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 ht="24" customHeight="1">
      <x:c r="A101" s="58"/>
      <x:c r="B101" s="58"/>
      <x:c r="C101" s="58"/>
      <x:c r="D101" s="58"/>
      <x:c r="E101" s="58"/>
      <x:c r="F101" s="58"/>
      <x:c r="G101" s="58"/>
      <x:c r="H101" s="58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 ht="24" customHeight="1">
      <x:c r="A102" s="58"/>
      <x:c r="B102" s="58"/>
      <x:c r="C102" s="58"/>
      <x:c r="D102" s="58"/>
      <x:c r="E102" s="58"/>
      <x:c r="F102" s="58"/>
      <x:c r="G102" s="58"/>
      <x:c r="H102" s="58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 ht="24" customHeight="1">
      <x:c r="A103" s="58"/>
      <x:c r="B103" s="58"/>
      <x:c r="C103" s="58"/>
      <x:c r="D103" s="58"/>
      <x:c r="E103" s="58"/>
      <x:c r="F103" s="58"/>
      <x:c r="G103" s="58"/>
      <x:c r="H103" s="58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3f93720d03da40bc"/>
  </x:tableParts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2" hidden="0" customWidth="1"/>
    <x:col min="3" max="3" width="13" hidden="0" customWidth="1"/>
    <x:col min="4" max="4" width="14" hidden="0" customWidth="1"/>
    <x:col min="5" max="5" width="16" hidden="0" customWidth="1"/>
    <x:col min="6" max="6" width="19" hidden="0" customWidth="1"/>
    <x:col min="7" max="7" width="35" hidden="0" customWidth="1"/>
    <x:col min="8" max="8" width="28" hidden="0" customWidth="1"/>
    <x:col min="9" max="9" width="30" hidden="0" customWidth="1"/>
  </x:cols>
  <x:sheetData>
    <x:row r="1" ht="31" customHeight="1">
      <x:c r="A1" s="5" t="str">
        <x:v>FOTOĞRAF KAYITLARI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Genel bahçe, ağacın tamamı, orta plan ve yakın plan fotoğraflarını aynı ağaç koduyla eşleştirin.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Fotoğraf no</x:v>
      </x:c>
      <x:c r="B3" s="51" t="str">
        <x:v>Tarih</x:v>
      </x:c>
      <x:c r="C3" s="51" t="str">
        <x:v>Parsel</x:v>
      </x:c>
      <x:c r="D3" s="51" t="str">
        <x:v>Ağaç no</x:v>
      </x:c>
      <x:c r="E3" s="51" t="str">
        <x:v>Açı / yön</x:v>
      </x:c>
      <x:c r="F3" s="51" t="str">
        <x:v>Ölçek / ayrıntı</x:v>
      </x:c>
      <x:c r="G3" s="51" t="str">
        <x:v>Dosya adı / bağlantı</x:v>
      </x:c>
      <x:c r="H3" s="51" t="str">
        <x:v>Belirti</x:v>
      </x:c>
      <x:c r="I3" s="51" t="str">
        <x:v>Not</x:v>
      </x:c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57"/>
      <x:c r="B4" s="63"/>
      <x:c r="C4" s="57"/>
      <x:c r="D4" s="57"/>
      <x:c r="E4" s="57"/>
      <x:c r="F4" s="57"/>
      <x:c r="G4" s="57"/>
      <x:c r="H4" s="57"/>
      <x:c r="I4" s="57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58"/>
      <x:c r="B5" s="64"/>
      <x:c r="C5" s="58"/>
      <x:c r="D5" s="58"/>
      <x:c r="E5" s="58"/>
      <x:c r="F5" s="58"/>
      <x:c r="G5" s="58"/>
      <x:c r="H5" s="58"/>
      <x:c r="I5" s="58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58"/>
      <x:c r="B6" s="64"/>
      <x:c r="C6" s="58"/>
      <x:c r="D6" s="58"/>
      <x:c r="E6" s="58"/>
      <x:c r="F6" s="58"/>
      <x:c r="G6" s="58"/>
      <x:c r="H6" s="58"/>
      <x:c r="I6" s="58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58"/>
      <x:c r="B7" s="64"/>
      <x:c r="C7" s="58"/>
      <x:c r="D7" s="58"/>
      <x:c r="E7" s="58"/>
      <x:c r="F7" s="58"/>
      <x:c r="G7" s="58"/>
      <x:c r="H7" s="58"/>
      <x:c r="I7" s="58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58"/>
      <x:c r="B8" s="64"/>
      <x:c r="C8" s="58"/>
      <x:c r="D8" s="58"/>
      <x:c r="E8" s="58"/>
      <x:c r="F8" s="58"/>
      <x:c r="G8" s="58"/>
      <x:c r="H8" s="58"/>
      <x:c r="I8" s="58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58"/>
      <x:c r="B9" s="64"/>
      <x:c r="C9" s="58"/>
      <x:c r="D9" s="58"/>
      <x:c r="E9" s="58"/>
      <x:c r="F9" s="58"/>
      <x:c r="G9" s="58"/>
      <x:c r="H9" s="58"/>
      <x:c r="I9" s="58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58"/>
      <x:c r="B10" s="64"/>
      <x:c r="C10" s="58"/>
      <x:c r="D10" s="58"/>
      <x:c r="E10" s="58"/>
      <x:c r="F10" s="58"/>
      <x:c r="G10" s="58"/>
      <x:c r="H10" s="58"/>
      <x:c r="I10" s="58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58"/>
      <x:c r="B11" s="64"/>
      <x:c r="C11" s="58"/>
      <x:c r="D11" s="58"/>
      <x:c r="E11" s="58"/>
      <x:c r="F11" s="58"/>
      <x:c r="G11" s="58"/>
      <x:c r="H11" s="58"/>
      <x:c r="I11" s="58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58"/>
      <x:c r="B12" s="64"/>
      <x:c r="C12" s="58"/>
      <x:c r="D12" s="58"/>
      <x:c r="E12" s="58"/>
      <x:c r="F12" s="58"/>
      <x:c r="G12" s="58"/>
      <x:c r="H12" s="58"/>
      <x:c r="I12" s="58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58"/>
      <x:c r="B13" s="64"/>
      <x:c r="C13" s="58"/>
      <x:c r="D13" s="58"/>
      <x:c r="E13" s="58"/>
      <x:c r="F13" s="58"/>
      <x:c r="G13" s="58"/>
      <x:c r="H13" s="58"/>
      <x:c r="I13" s="58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58"/>
      <x:c r="B14" s="64"/>
      <x:c r="C14" s="58"/>
      <x:c r="D14" s="58"/>
      <x:c r="E14" s="58"/>
      <x:c r="F14" s="58"/>
      <x:c r="G14" s="58"/>
      <x:c r="H14" s="58"/>
      <x:c r="I14" s="58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58"/>
      <x:c r="B15" s="64"/>
      <x:c r="C15" s="58"/>
      <x:c r="D15" s="58"/>
      <x:c r="E15" s="58"/>
      <x:c r="F15" s="58"/>
      <x:c r="G15" s="58"/>
      <x:c r="H15" s="58"/>
      <x:c r="I15" s="58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58"/>
      <x:c r="B16" s="64"/>
      <x:c r="C16" s="58"/>
      <x:c r="D16" s="58"/>
      <x:c r="E16" s="58"/>
      <x:c r="F16" s="58"/>
      <x:c r="G16" s="58"/>
      <x:c r="H16" s="58"/>
      <x:c r="I16" s="58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58"/>
      <x:c r="B17" s="64"/>
      <x:c r="C17" s="58"/>
      <x:c r="D17" s="58"/>
      <x:c r="E17" s="58"/>
      <x:c r="F17" s="58"/>
      <x:c r="G17" s="58"/>
      <x:c r="H17" s="58"/>
      <x:c r="I17" s="58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58"/>
      <x:c r="B18" s="64"/>
      <x:c r="C18" s="58"/>
      <x:c r="D18" s="58"/>
      <x:c r="E18" s="58"/>
      <x:c r="F18" s="58"/>
      <x:c r="G18" s="58"/>
      <x:c r="H18" s="58"/>
      <x:c r="I18" s="58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58"/>
      <x:c r="B19" s="64"/>
      <x:c r="C19" s="58"/>
      <x:c r="D19" s="58"/>
      <x:c r="E19" s="58"/>
      <x:c r="F19" s="58"/>
      <x:c r="G19" s="58"/>
      <x:c r="H19" s="58"/>
      <x:c r="I19" s="58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58"/>
      <x:c r="B20" s="64"/>
      <x:c r="C20" s="58"/>
      <x:c r="D20" s="58"/>
      <x:c r="E20" s="58"/>
      <x:c r="F20" s="58"/>
      <x:c r="G20" s="58"/>
      <x:c r="H20" s="58"/>
      <x:c r="I20" s="58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58"/>
      <x:c r="B21" s="64"/>
      <x:c r="C21" s="58"/>
      <x:c r="D21" s="58"/>
      <x:c r="E21" s="58"/>
      <x:c r="F21" s="58"/>
      <x:c r="G21" s="58"/>
      <x:c r="H21" s="58"/>
      <x:c r="I21" s="58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58"/>
      <x:c r="B22" s="64"/>
      <x:c r="C22" s="58"/>
      <x:c r="D22" s="58"/>
      <x:c r="E22" s="58"/>
      <x:c r="F22" s="58"/>
      <x:c r="G22" s="58"/>
      <x:c r="H22" s="58"/>
      <x:c r="I22" s="58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58"/>
      <x:c r="B23" s="64"/>
      <x:c r="C23" s="58"/>
      <x:c r="D23" s="58"/>
      <x:c r="E23" s="58"/>
      <x:c r="F23" s="58"/>
      <x:c r="G23" s="58"/>
      <x:c r="H23" s="58"/>
      <x:c r="I23" s="58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58"/>
      <x:c r="B24" s="64"/>
      <x:c r="C24" s="58"/>
      <x:c r="D24" s="58"/>
      <x:c r="E24" s="58"/>
      <x:c r="F24" s="58"/>
      <x:c r="G24" s="58"/>
      <x:c r="H24" s="58"/>
      <x:c r="I24" s="58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58"/>
      <x:c r="B25" s="64"/>
      <x:c r="C25" s="58"/>
      <x:c r="D25" s="58"/>
      <x:c r="E25" s="58"/>
      <x:c r="F25" s="58"/>
      <x:c r="G25" s="58"/>
      <x:c r="H25" s="58"/>
      <x:c r="I25" s="58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58"/>
      <x:c r="B26" s="64"/>
      <x:c r="C26" s="58"/>
      <x:c r="D26" s="58"/>
      <x:c r="E26" s="58"/>
      <x:c r="F26" s="58"/>
      <x:c r="G26" s="58"/>
      <x:c r="H26" s="58"/>
      <x:c r="I26" s="58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58"/>
      <x:c r="B27" s="64"/>
      <x:c r="C27" s="58"/>
      <x:c r="D27" s="58"/>
      <x:c r="E27" s="58"/>
      <x:c r="F27" s="58"/>
      <x:c r="G27" s="58"/>
      <x:c r="H27" s="58"/>
      <x:c r="I27" s="58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58"/>
      <x:c r="B28" s="64"/>
      <x:c r="C28" s="58"/>
      <x:c r="D28" s="58"/>
      <x:c r="E28" s="58"/>
      <x:c r="F28" s="58"/>
      <x:c r="G28" s="58"/>
      <x:c r="H28" s="58"/>
      <x:c r="I28" s="58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58"/>
      <x:c r="B29" s="64"/>
      <x:c r="C29" s="58"/>
      <x:c r="D29" s="58"/>
      <x:c r="E29" s="58"/>
      <x:c r="F29" s="58"/>
      <x:c r="G29" s="58"/>
      <x:c r="H29" s="58"/>
      <x:c r="I29" s="58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58"/>
      <x:c r="B30" s="64"/>
      <x:c r="C30" s="58"/>
      <x:c r="D30" s="58"/>
      <x:c r="E30" s="58"/>
      <x:c r="F30" s="58"/>
      <x:c r="G30" s="58"/>
      <x:c r="H30" s="58"/>
      <x:c r="I30" s="58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58"/>
      <x:c r="B31" s="64"/>
      <x:c r="C31" s="58"/>
      <x:c r="D31" s="58"/>
      <x:c r="E31" s="58"/>
      <x:c r="F31" s="58"/>
      <x:c r="G31" s="58"/>
      <x:c r="H31" s="58"/>
      <x:c r="I31" s="58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58"/>
      <x:c r="B32" s="64"/>
      <x:c r="C32" s="58"/>
      <x:c r="D32" s="58"/>
      <x:c r="E32" s="58"/>
      <x:c r="F32" s="58"/>
      <x:c r="G32" s="58"/>
      <x:c r="H32" s="58"/>
      <x:c r="I32" s="58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58"/>
      <x:c r="B33" s="64"/>
      <x:c r="C33" s="58"/>
      <x:c r="D33" s="58"/>
      <x:c r="E33" s="58"/>
      <x:c r="F33" s="58"/>
      <x:c r="G33" s="58"/>
      <x:c r="H33" s="58"/>
      <x:c r="I33" s="58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58"/>
      <x:c r="B34" s="64"/>
      <x:c r="C34" s="58"/>
      <x:c r="D34" s="58"/>
      <x:c r="E34" s="58"/>
      <x:c r="F34" s="58"/>
      <x:c r="G34" s="58"/>
      <x:c r="H34" s="58"/>
      <x:c r="I34" s="58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58"/>
      <x:c r="B35" s="64"/>
      <x:c r="C35" s="58"/>
      <x:c r="D35" s="58"/>
      <x:c r="E35" s="58"/>
      <x:c r="F35" s="58"/>
      <x:c r="G35" s="58"/>
      <x:c r="H35" s="58"/>
      <x:c r="I35" s="58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58"/>
      <x:c r="B36" s="64"/>
      <x:c r="C36" s="58"/>
      <x:c r="D36" s="58"/>
      <x:c r="E36" s="58"/>
      <x:c r="F36" s="58"/>
      <x:c r="G36" s="58"/>
      <x:c r="H36" s="58"/>
      <x:c r="I36" s="58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58"/>
      <x:c r="B37" s="64"/>
      <x:c r="C37" s="58"/>
      <x:c r="D37" s="58"/>
      <x:c r="E37" s="58"/>
      <x:c r="F37" s="58"/>
      <x:c r="G37" s="58"/>
      <x:c r="H37" s="58"/>
      <x:c r="I37" s="58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58"/>
      <x:c r="B38" s="64"/>
      <x:c r="C38" s="58"/>
      <x:c r="D38" s="58"/>
      <x:c r="E38" s="58"/>
      <x:c r="F38" s="58"/>
      <x:c r="G38" s="58"/>
      <x:c r="H38" s="58"/>
      <x:c r="I38" s="58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58"/>
      <x:c r="B39" s="64"/>
      <x:c r="C39" s="58"/>
      <x:c r="D39" s="58"/>
      <x:c r="E39" s="58"/>
      <x:c r="F39" s="58"/>
      <x:c r="G39" s="58"/>
      <x:c r="H39" s="58"/>
      <x:c r="I39" s="58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58"/>
      <x:c r="B40" s="64"/>
      <x:c r="C40" s="58"/>
      <x:c r="D40" s="58"/>
      <x:c r="E40" s="58"/>
      <x:c r="F40" s="58"/>
      <x:c r="G40" s="58"/>
      <x:c r="H40" s="58"/>
      <x:c r="I40" s="58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58"/>
      <x:c r="B41" s="64"/>
      <x:c r="C41" s="58"/>
      <x:c r="D41" s="58"/>
      <x:c r="E41" s="58"/>
      <x:c r="F41" s="58"/>
      <x:c r="G41" s="58"/>
      <x:c r="H41" s="58"/>
      <x:c r="I41" s="58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58"/>
      <x:c r="B42" s="64"/>
      <x:c r="C42" s="58"/>
      <x:c r="D42" s="58"/>
      <x:c r="E42" s="58"/>
      <x:c r="F42" s="58"/>
      <x:c r="G42" s="58"/>
      <x:c r="H42" s="58"/>
      <x:c r="I42" s="58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58"/>
      <x:c r="B43" s="64"/>
      <x:c r="C43" s="58"/>
      <x:c r="D43" s="58"/>
      <x:c r="E43" s="58"/>
      <x:c r="F43" s="58"/>
      <x:c r="G43" s="58"/>
      <x:c r="H43" s="58"/>
      <x:c r="I43" s="58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58"/>
      <x:c r="B44" s="64"/>
      <x:c r="C44" s="58"/>
      <x:c r="D44" s="58"/>
      <x:c r="E44" s="58"/>
      <x:c r="F44" s="58"/>
      <x:c r="G44" s="58"/>
      <x:c r="H44" s="58"/>
      <x:c r="I44" s="58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58"/>
      <x:c r="B45" s="64"/>
      <x:c r="C45" s="58"/>
      <x:c r="D45" s="58"/>
      <x:c r="E45" s="58"/>
      <x:c r="F45" s="58"/>
      <x:c r="G45" s="58"/>
      <x:c r="H45" s="58"/>
      <x:c r="I45" s="58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58"/>
      <x:c r="B46" s="64"/>
      <x:c r="C46" s="58"/>
      <x:c r="D46" s="58"/>
      <x:c r="E46" s="58"/>
      <x:c r="F46" s="58"/>
      <x:c r="G46" s="58"/>
      <x:c r="H46" s="58"/>
      <x:c r="I46" s="58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58"/>
      <x:c r="B47" s="64"/>
      <x:c r="C47" s="58"/>
      <x:c r="D47" s="58"/>
      <x:c r="E47" s="58"/>
      <x:c r="F47" s="58"/>
      <x:c r="G47" s="58"/>
      <x:c r="H47" s="58"/>
      <x:c r="I47" s="58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58"/>
      <x:c r="B48" s="64"/>
      <x:c r="C48" s="58"/>
      <x:c r="D48" s="58"/>
      <x:c r="E48" s="58"/>
      <x:c r="F48" s="58"/>
      <x:c r="G48" s="58"/>
      <x:c r="H48" s="58"/>
      <x:c r="I48" s="58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58"/>
      <x:c r="B49" s="64"/>
      <x:c r="C49" s="58"/>
      <x:c r="D49" s="58"/>
      <x:c r="E49" s="58"/>
      <x:c r="F49" s="58"/>
      <x:c r="G49" s="58"/>
      <x:c r="H49" s="58"/>
      <x:c r="I49" s="58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58"/>
      <x:c r="B50" s="64"/>
      <x:c r="C50" s="58"/>
      <x:c r="D50" s="58"/>
      <x:c r="E50" s="58"/>
      <x:c r="F50" s="58"/>
      <x:c r="G50" s="58"/>
      <x:c r="H50" s="58"/>
      <x:c r="I50" s="58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58"/>
      <x:c r="B51" s="64"/>
      <x:c r="C51" s="58"/>
      <x:c r="D51" s="58"/>
      <x:c r="E51" s="58"/>
      <x:c r="F51" s="58"/>
      <x:c r="G51" s="58"/>
      <x:c r="H51" s="58"/>
      <x:c r="I51" s="58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58"/>
      <x:c r="B52" s="64"/>
      <x:c r="C52" s="58"/>
      <x:c r="D52" s="58"/>
      <x:c r="E52" s="58"/>
      <x:c r="F52" s="58"/>
      <x:c r="G52" s="58"/>
      <x:c r="H52" s="58"/>
      <x:c r="I52" s="58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58"/>
      <x:c r="B53" s="64"/>
      <x:c r="C53" s="58"/>
      <x:c r="D53" s="58"/>
      <x:c r="E53" s="58"/>
      <x:c r="F53" s="58"/>
      <x:c r="G53" s="58"/>
      <x:c r="H53" s="58"/>
      <x:c r="I53" s="58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 ht="24" customHeight="1">
      <x:c r="A54" s="58"/>
      <x:c r="B54" s="64"/>
      <x:c r="C54" s="58"/>
      <x:c r="D54" s="58"/>
      <x:c r="E54" s="58"/>
      <x:c r="F54" s="58"/>
      <x:c r="G54" s="58"/>
      <x:c r="H54" s="58"/>
      <x:c r="I54" s="58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 ht="24" customHeight="1">
      <x:c r="A55" s="58"/>
      <x:c r="B55" s="64"/>
      <x:c r="C55" s="58"/>
      <x:c r="D55" s="58"/>
      <x:c r="E55" s="58"/>
      <x:c r="F55" s="58"/>
      <x:c r="G55" s="58"/>
      <x:c r="H55" s="58"/>
      <x:c r="I55" s="58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 ht="24" customHeight="1">
      <x:c r="A56" s="58"/>
      <x:c r="B56" s="64"/>
      <x:c r="C56" s="58"/>
      <x:c r="D56" s="58"/>
      <x:c r="E56" s="58"/>
      <x:c r="F56" s="58"/>
      <x:c r="G56" s="58"/>
      <x:c r="H56" s="58"/>
      <x:c r="I56" s="58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 ht="24" customHeight="1">
      <x:c r="A57" s="58"/>
      <x:c r="B57" s="64"/>
      <x:c r="C57" s="58"/>
      <x:c r="D57" s="58"/>
      <x:c r="E57" s="58"/>
      <x:c r="F57" s="58"/>
      <x:c r="G57" s="58"/>
      <x:c r="H57" s="58"/>
      <x:c r="I57" s="58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 ht="24" customHeight="1">
      <x:c r="A58" s="58"/>
      <x:c r="B58" s="64"/>
      <x:c r="C58" s="58"/>
      <x:c r="D58" s="58"/>
      <x:c r="E58" s="58"/>
      <x:c r="F58" s="58"/>
      <x:c r="G58" s="58"/>
      <x:c r="H58" s="58"/>
      <x:c r="I58" s="58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 ht="24" customHeight="1">
      <x:c r="A59" s="58"/>
      <x:c r="B59" s="64"/>
      <x:c r="C59" s="58"/>
      <x:c r="D59" s="58"/>
      <x:c r="E59" s="58"/>
      <x:c r="F59" s="58"/>
      <x:c r="G59" s="58"/>
      <x:c r="H59" s="58"/>
      <x:c r="I59" s="58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 ht="24" customHeight="1">
      <x:c r="A60" s="58"/>
      <x:c r="B60" s="64"/>
      <x:c r="C60" s="58"/>
      <x:c r="D60" s="58"/>
      <x:c r="E60" s="58"/>
      <x:c r="F60" s="58"/>
      <x:c r="G60" s="58"/>
      <x:c r="H60" s="58"/>
      <x:c r="I60" s="58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 ht="24" customHeight="1">
      <x:c r="A61" s="58"/>
      <x:c r="B61" s="64"/>
      <x:c r="C61" s="58"/>
      <x:c r="D61" s="58"/>
      <x:c r="E61" s="58"/>
      <x:c r="F61" s="58"/>
      <x:c r="G61" s="58"/>
      <x:c r="H61" s="58"/>
      <x:c r="I61" s="58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 ht="24" customHeight="1">
      <x:c r="A62" s="58"/>
      <x:c r="B62" s="64"/>
      <x:c r="C62" s="58"/>
      <x:c r="D62" s="58"/>
      <x:c r="E62" s="58"/>
      <x:c r="F62" s="58"/>
      <x:c r="G62" s="58"/>
      <x:c r="H62" s="58"/>
      <x:c r="I62" s="58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 ht="24" customHeight="1">
      <x:c r="A63" s="58"/>
      <x:c r="B63" s="64"/>
      <x:c r="C63" s="58"/>
      <x:c r="D63" s="58"/>
      <x:c r="E63" s="58"/>
      <x:c r="F63" s="58"/>
      <x:c r="G63" s="58"/>
      <x:c r="H63" s="58"/>
      <x:c r="I63" s="58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 ht="24" customHeight="1">
      <x:c r="A64" s="58"/>
      <x:c r="B64" s="64"/>
      <x:c r="C64" s="58"/>
      <x:c r="D64" s="58"/>
      <x:c r="E64" s="58"/>
      <x:c r="F64" s="58"/>
      <x:c r="G64" s="58"/>
      <x:c r="H64" s="58"/>
      <x:c r="I64" s="58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 ht="24" customHeight="1">
      <x:c r="A65" s="58"/>
      <x:c r="B65" s="64"/>
      <x:c r="C65" s="58"/>
      <x:c r="D65" s="58"/>
      <x:c r="E65" s="58"/>
      <x:c r="F65" s="58"/>
      <x:c r="G65" s="58"/>
      <x:c r="H65" s="58"/>
      <x:c r="I65" s="58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 ht="24" customHeight="1">
      <x:c r="A66" s="58"/>
      <x:c r="B66" s="64"/>
      <x:c r="C66" s="58"/>
      <x:c r="D66" s="58"/>
      <x:c r="E66" s="58"/>
      <x:c r="F66" s="58"/>
      <x:c r="G66" s="58"/>
      <x:c r="H66" s="58"/>
      <x:c r="I66" s="58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 ht="24" customHeight="1">
      <x:c r="A67" s="58"/>
      <x:c r="B67" s="64"/>
      <x:c r="C67" s="58"/>
      <x:c r="D67" s="58"/>
      <x:c r="E67" s="58"/>
      <x:c r="F67" s="58"/>
      <x:c r="G67" s="58"/>
      <x:c r="H67" s="58"/>
      <x:c r="I67" s="58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 ht="24" customHeight="1">
      <x:c r="A68" s="58"/>
      <x:c r="B68" s="64"/>
      <x:c r="C68" s="58"/>
      <x:c r="D68" s="58"/>
      <x:c r="E68" s="58"/>
      <x:c r="F68" s="58"/>
      <x:c r="G68" s="58"/>
      <x:c r="H68" s="58"/>
      <x:c r="I68" s="58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 ht="24" customHeight="1">
      <x:c r="A69" s="58"/>
      <x:c r="B69" s="64"/>
      <x:c r="C69" s="58"/>
      <x:c r="D69" s="58"/>
      <x:c r="E69" s="58"/>
      <x:c r="F69" s="58"/>
      <x:c r="G69" s="58"/>
      <x:c r="H69" s="58"/>
      <x:c r="I69" s="58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 ht="24" customHeight="1">
      <x:c r="A70" s="58"/>
      <x:c r="B70" s="64"/>
      <x:c r="C70" s="58"/>
      <x:c r="D70" s="58"/>
      <x:c r="E70" s="58"/>
      <x:c r="F70" s="58"/>
      <x:c r="G70" s="58"/>
      <x:c r="H70" s="58"/>
      <x:c r="I70" s="58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 ht="24" customHeight="1">
      <x:c r="A71" s="58"/>
      <x:c r="B71" s="64"/>
      <x:c r="C71" s="58"/>
      <x:c r="D71" s="58"/>
      <x:c r="E71" s="58"/>
      <x:c r="F71" s="58"/>
      <x:c r="G71" s="58"/>
      <x:c r="H71" s="58"/>
      <x:c r="I71" s="58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 ht="24" customHeight="1">
      <x:c r="A72" s="58"/>
      <x:c r="B72" s="64"/>
      <x:c r="C72" s="58"/>
      <x:c r="D72" s="58"/>
      <x:c r="E72" s="58"/>
      <x:c r="F72" s="58"/>
      <x:c r="G72" s="58"/>
      <x:c r="H72" s="58"/>
      <x:c r="I72" s="58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 ht="24" customHeight="1">
      <x:c r="A73" s="58"/>
      <x:c r="B73" s="64"/>
      <x:c r="C73" s="58"/>
      <x:c r="D73" s="58"/>
      <x:c r="E73" s="58"/>
      <x:c r="F73" s="58"/>
      <x:c r="G73" s="58"/>
      <x:c r="H73" s="58"/>
      <x:c r="I73" s="58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 ht="24" customHeight="1">
      <x:c r="A74" s="58"/>
      <x:c r="B74" s="64"/>
      <x:c r="C74" s="58"/>
      <x:c r="D74" s="58"/>
      <x:c r="E74" s="58"/>
      <x:c r="F74" s="58"/>
      <x:c r="G74" s="58"/>
      <x:c r="H74" s="58"/>
      <x:c r="I74" s="58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 ht="24" customHeight="1">
      <x:c r="A75" s="58"/>
      <x:c r="B75" s="64"/>
      <x:c r="C75" s="58"/>
      <x:c r="D75" s="58"/>
      <x:c r="E75" s="58"/>
      <x:c r="F75" s="58"/>
      <x:c r="G75" s="58"/>
      <x:c r="H75" s="58"/>
      <x:c r="I75" s="58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 ht="24" customHeight="1">
      <x:c r="A76" s="58"/>
      <x:c r="B76" s="64"/>
      <x:c r="C76" s="58"/>
      <x:c r="D76" s="58"/>
      <x:c r="E76" s="58"/>
      <x:c r="F76" s="58"/>
      <x:c r="G76" s="58"/>
      <x:c r="H76" s="58"/>
      <x:c r="I76" s="58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 ht="24" customHeight="1">
      <x:c r="A77" s="58"/>
      <x:c r="B77" s="64"/>
      <x:c r="C77" s="58"/>
      <x:c r="D77" s="58"/>
      <x:c r="E77" s="58"/>
      <x:c r="F77" s="58"/>
      <x:c r="G77" s="58"/>
      <x:c r="H77" s="58"/>
      <x:c r="I77" s="58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 ht="24" customHeight="1">
      <x:c r="A78" s="58"/>
      <x:c r="B78" s="64"/>
      <x:c r="C78" s="58"/>
      <x:c r="D78" s="58"/>
      <x:c r="E78" s="58"/>
      <x:c r="F78" s="58"/>
      <x:c r="G78" s="58"/>
      <x:c r="H78" s="58"/>
      <x:c r="I78" s="58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 ht="24" customHeight="1">
      <x:c r="A79" s="58"/>
      <x:c r="B79" s="64"/>
      <x:c r="C79" s="58"/>
      <x:c r="D79" s="58"/>
      <x:c r="E79" s="58"/>
      <x:c r="F79" s="58"/>
      <x:c r="G79" s="58"/>
      <x:c r="H79" s="58"/>
      <x:c r="I79" s="58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 ht="24" customHeight="1">
      <x:c r="A80" s="58"/>
      <x:c r="B80" s="64"/>
      <x:c r="C80" s="58"/>
      <x:c r="D80" s="58"/>
      <x:c r="E80" s="58"/>
      <x:c r="F80" s="58"/>
      <x:c r="G80" s="58"/>
      <x:c r="H80" s="58"/>
      <x:c r="I80" s="58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 ht="24" customHeight="1">
      <x:c r="A81" s="58"/>
      <x:c r="B81" s="64"/>
      <x:c r="C81" s="58"/>
      <x:c r="D81" s="58"/>
      <x:c r="E81" s="58"/>
      <x:c r="F81" s="58"/>
      <x:c r="G81" s="58"/>
      <x:c r="H81" s="58"/>
      <x:c r="I81" s="58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 ht="24" customHeight="1">
      <x:c r="A82" s="58"/>
      <x:c r="B82" s="64"/>
      <x:c r="C82" s="58"/>
      <x:c r="D82" s="58"/>
      <x:c r="E82" s="58"/>
      <x:c r="F82" s="58"/>
      <x:c r="G82" s="58"/>
      <x:c r="H82" s="58"/>
      <x:c r="I82" s="58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 ht="24" customHeight="1">
      <x:c r="A83" s="58"/>
      <x:c r="B83" s="64"/>
      <x:c r="C83" s="58"/>
      <x:c r="D83" s="58"/>
      <x:c r="E83" s="58"/>
      <x:c r="F83" s="58"/>
      <x:c r="G83" s="58"/>
      <x:c r="H83" s="58"/>
      <x:c r="I83" s="58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 ht="24" customHeight="1">
      <x:c r="A84" s="58"/>
      <x:c r="B84" s="64"/>
      <x:c r="C84" s="58"/>
      <x:c r="D84" s="58"/>
      <x:c r="E84" s="58"/>
      <x:c r="F84" s="58"/>
      <x:c r="G84" s="58"/>
      <x:c r="H84" s="58"/>
      <x:c r="I84" s="58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 ht="24" customHeight="1">
      <x:c r="A85" s="58"/>
      <x:c r="B85" s="64"/>
      <x:c r="C85" s="58"/>
      <x:c r="D85" s="58"/>
      <x:c r="E85" s="58"/>
      <x:c r="F85" s="58"/>
      <x:c r="G85" s="58"/>
      <x:c r="H85" s="58"/>
      <x:c r="I85" s="58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 ht="24" customHeight="1">
      <x:c r="A86" s="58"/>
      <x:c r="B86" s="64"/>
      <x:c r="C86" s="58"/>
      <x:c r="D86" s="58"/>
      <x:c r="E86" s="58"/>
      <x:c r="F86" s="58"/>
      <x:c r="G86" s="58"/>
      <x:c r="H86" s="58"/>
      <x:c r="I86" s="58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 ht="24" customHeight="1">
      <x:c r="A87" s="58"/>
      <x:c r="B87" s="64"/>
      <x:c r="C87" s="58"/>
      <x:c r="D87" s="58"/>
      <x:c r="E87" s="58"/>
      <x:c r="F87" s="58"/>
      <x:c r="G87" s="58"/>
      <x:c r="H87" s="58"/>
      <x:c r="I87" s="58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 ht="24" customHeight="1">
      <x:c r="A88" s="58"/>
      <x:c r="B88" s="64"/>
      <x:c r="C88" s="58"/>
      <x:c r="D88" s="58"/>
      <x:c r="E88" s="58"/>
      <x:c r="F88" s="58"/>
      <x:c r="G88" s="58"/>
      <x:c r="H88" s="58"/>
      <x:c r="I88" s="58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 ht="24" customHeight="1">
      <x:c r="A89" s="58"/>
      <x:c r="B89" s="64"/>
      <x:c r="C89" s="58"/>
      <x:c r="D89" s="58"/>
      <x:c r="E89" s="58"/>
      <x:c r="F89" s="58"/>
      <x:c r="G89" s="58"/>
      <x:c r="H89" s="58"/>
      <x:c r="I89" s="58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 ht="24" customHeight="1">
      <x:c r="A90" s="58"/>
      <x:c r="B90" s="64"/>
      <x:c r="C90" s="58"/>
      <x:c r="D90" s="58"/>
      <x:c r="E90" s="58"/>
      <x:c r="F90" s="58"/>
      <x:c r="G90" s="58"/>
      <x:c r="H90" s="58"/>
      <x:c r="I90" s="58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 ht="24" customHeight="1">
      <x:c r="A91" s="58"/>
      <x:c r="B91" s="64"/>
      <x:c r="C91" s="58"/>
      <x:c r="D91" s="58"/>
      <x:c r="E91" s="58"/>
      <x:c r="F91" s="58"/>
      <x:c r="G91" s="58"/>
      <x:c r="H91" s="58"/>
      <x:c r="I91" s="58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 ht="24" customHeight="1">
      <x:c r="A92" s="58"/>
      <x:c r="B92" s="64"/>
      <x:c r="C92" s="58"/>
      <x:c r="D92" s="58"/>
      <x:c r="E92" s="58"/>
      <x:c r="F92" s="58"/>
      <x:c r="G92" s="58"/>
      <x:c r="H92" s="58"/>
      <x:c r="I92" s="58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 ht="24" customHeight="1">
      <x:c r="A93" s="58"/>
      <x:c r="B93" s="64"/>
      <x:c r="C93" s="58"/>
      <x:c r="D93" s="58"/>
      <x:c r="E93" s="58"/>
      <x:c r="F93" s="58"/>
      <x:c r="G93" s="58"/>
      <x:c r="H93" s="58"/>
      <x:c r="I93" s="58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 ht="24" customHeight="1">
      <x:c r="A94" s="58"/>
      <x:c r="B94" s="64"/>
      <x:c r="C94" s="58"/>
      <x:c r="D94" s="58"/>
      <x:c r="E94" s="58"/>
      <x:c r="F94" s="58"/>
      <x:c r="G94" s="58"/>
      <x:c r="H94" s="58"/>
      <x:c r="I94" s="58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 ht="24" customHeight="1">
      <x:c r="A95" s="58"/>
      <x:c r="B95" s="64"/>
      <x:c r="C95" s="58"/>
      <x:c r="D95" s="58"/>
      <x:c r="E95" s="58"/>
      <x:c r="F95" s="58"/>
      <x:c r="G95" s="58"/>
      <x:c r="H95" s="58"/>
      <x:c r="I95" s="58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 ht="24" customHeight="1">
      <x:c r="A96" s="58"/>
      <x:c r="B96" s="64"/>
      <x:c r="C96" s="58"/>
      <x:c r="D96" s="58"/>
      <x:c r="E96" s="58"/>
      <x:c r="F96" s="58"/>
      <x:c r="G96" s="58"/>
      <x:c r="H96" s="58"/>
      <x:c r="I96" s="58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 ht="24" customHeight="1">
      <x:c r="A97" s="58"/>
      <x:c r="B97" s="64"/>
      <x:c r="C97" s="58"/>
      <x:c r="D97" s="58"/>
      <x:c r="E97" s="58"/>
      <x:c r="F97" s="58"/>
      <x:c r="G97" s="58"/>
      <x:c r="H97" s="58"/>
      <x:c r="I97" s="58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 ht="24" customHeight="1">
      <x:c r="A98" s="58"/>
      <x:c r="B98" s="64"/>
      <x:c r="C98" s="58"/>
      <x:c r="D98" s="58"/>
      <x:c r="E98" s="58"/>
      <x:c r="F98" s="58"/>
      <x:c r="G98" s="58"/>
      <x:c r="H98" s="58"/>
      <x:c r="I98" s="58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 ht="24" customHeight="1">
      <x:c r="A99" s="58"/>
      <x:c r="B99" s="64"/>
      <x:c r="C99" s="58"/>
      <x:c r="D99" s="58"/>
      <x:c r="E99" s="58"/>
      <x:c r="F99" s="58"/>
      <x:c r="G99" s="58"/>
      <x:c r="H99" s="58"/>
      <x:c r="I99" s="58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 ht="24" customHeight="1">
      <x:c r="A100" s="58"/>
      <x:c r="B100" s="64"/>
      <x:c r="C100" s="58"/>
      <x:c r="D100" s="58"/>
      <x:c r="E100" s="58"/>
      <x:c r="F100" s="58"/>
      <x:c r="G100" s="58"/>
      <x:c r="H100" s="58"/>
      <x:c r="I100" s="58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 ht="24" customHeight="1">
      <x:c r="A101" s="58"/>
      <x:c r="B101" s="64"/>
      <x:c r="C101" s="58"/>
      <x:c r="D101" s="58"/>
      <x:c r="E101" s="58"/>
      <x:c r="F101" s="58"/>
      <x:c r="G101" s="58"/>
      <x:c r="H101" s="58"/>
      <x:c r="I101" s="58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 ht="24" customHeight="1">
      <x:c r="A102" s="58"/>
      <x:c r="B102" s="64"/>
      <x:c r="C102" s="58"/>
      <x:c r="D102" s="58"/>
      <x:c r="E102" s="58"/>
      <x:c r="F102" s="58"/>
      <x:c r="G102" s="58"/>
      <x:c r="H102" s="58"/>
      <x:c r="I102" s="58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 ht="24" customHeight="1">
      <x:c r="A103" s="58"/>
      <x:c r="B103" s="64"/>
      <x:c r="C103" s="58"/>
      <x:c r="D103" s="58"/>
      <x:c r="E103" s="58"/>
      <x:c r="F103" s="58"/>
      <x:c r="G103" s="58"/>
      <x:c r="H103" s="58"/>
      <x:c r="I103" s="58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I1"/>
    <x:mergeCell ref="A2:I2"/>
  </x:mergeCells>
  <x:dataValidations count="1">
    <x:dataValidation type="list" sqref="E4:E103">
      <x:formula1>"Genel parsel,Ağaç tamamı,Kuzey,Güney,Doğu,Batı,Orta plan,Yakın plan,Diğer"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70b49b1ef954b22"/>
  </x:tableParts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5" hidden="0" customWidth="1"/>
    <x:col min="3" max="3" width="28" hidden="0" customWidth="1"/>
    <x:col min="4" max="4" width="34" hidden="0" customWidth="1"/>
    <x:col min="5" max="5" width="16" hidden="0" customWidth="1"/>
    <x:col min="6" max="6" width="10" hidden="0" customWidth="1"/>
    <x:col min="7" max="7" width="15" hidden="0" customWidth="1"/>
    <x:col min="8" max="8" width="12" hidden="0" customWidth="1"/>
    <x:col min="9" max="9" width="12" hidden="0" customWidth="1"/>
    <x:col min="10" max="10" width="30" hidden="0" customWidth="1"/>
  </x:cols>
  <x:sheetData>
    <x:row r="1" ht="31" customHeight="1">
      <x:c r="A1" s="5" t="str">
        <x:v>EYLEM PLANI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Her işin dayanağını, sorumlusunu ve yeniden kontrol tarihini yazın. 'Uygulama yapıldı' tek başına kapanış ölçütü değildir.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 ht="38" customHeight="1">
      <x:c r="A3" s="51" t="str">
        <x:v>Eylem no</x:v>
      </x:c>
      <x:c r="B3" s="51" t="str">
        <x:v>Sorun / fırsat</x:v>
      </x:c>
      <x:c r="C3" s="51" t="str">
        <x:v>Kanıt / dayanak</x:v>
      </x:c>
      <x:c r="D3" s="51" t="str">
        <x:v>Yapılacak iş</x:v>
      </x:c>
      <x:c r="E3" s="51" t="str">
        <x:v>Sorumlu</x:v>
      </x:c>
      <x:c r="F3" s="51" t="str">
        <x:v>Öncelik</x:v>
      </x:c>
      <x:c r="G3" s="51" t="str">
        <x:v>Durum</x:v>
      </x:c>
      <x:c r="H3" s="51" t="str">
        <x:v>Son tarih</x:v>
      </x:c>
      <x:c r="I3" s="51" t="str">
        <x:v>Tamamlanma</x:v>
      </x:c>
      <x:c r="J3" s="51" t="str">
        <x:v>Sonuç / not</x:v>
      </x:c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24" customHeight="1">
      <x:c r="A4" s="57"/>
      <x:c r="B4" s="57"/>
      <x:c r="C4" s="57"/>
      <x:c r="D4" s="57"/>
      <x:c r="E4" s="57"/>
      <x:c r="F4" s="57"/>
      <x:c r="G4" s="57"/>
      <x:c r="H4" s="63"/>
      <x:c r="I4" s="63"/>
      <x:c r="J4" s="57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24" customHeight="1">
      <x:c r="A5" s="58"/>
      <x:c r="B5" s="58"/>
      <x:c r="C5" s="58"/>
      <x:c r="D5" s="58"/>
      <x:c r="E5" s="58"/>
      <x:c r="F5" s="58"/>
      <x:c r="G5" s="58"/>
      <x:c r="H5" s="64"/>
      <x:c r="I5" s="64"/>
      <x:c r="J5" s="58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24" customHeight="1">
      <x:c r="A6" s="58"/>
      <x:c r="B6" s="58"/>
      <x:c r="C6" s="58"/>
      <x:c r="D6" s="58"/>
      <x:c r="E6" s="58"/>
      <x:c r="F6" s="58"/>
      <x:c r="G6" s="58"/>
      <x:c r="H6" s="64"/>
      <x:c r="I6" s="64"/>
      <x:c r="J6" s="58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24" customHeight="1">
      <x:c r="A7" s="58"/>
      <x:c r="B7" s="58"/>
      <x:c r="C7" s="58"/>
      <x:c r="D7" s="58"/>
      <x:c r="E7" s="58"/>
      <x:c r="F7" s="58"/>
      <x:c r="G7" s="58"/>
      <x:c r="H7" s="64"/>
      <x:c r="I7" s="64"/>
      <x:c r="J7" s="58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24" customHeight="1">
      <x:c r="A8" s="58"/>
      <x:c r="B8" s="58"/>
      <x:c r="C8" s="58"/>
      <x:c r="D8" s="58"/>
      <x:c r="E8" s="58"/>
      <x:c r="F8" s="58"/>
      <x:c r="G8" s="58"/>
      <x:c r="H8" s="64"/>
      <x:c r="I8" s="64"/>
      <x:c r="J8" s="58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24" customHeight="1">
      <x:c r="A9" s="58"/>
      <x:c r="B9" s="58"/>
      <x:c r="C9" s="58"/>
      <x:c r="D9" s="58"/>
      <x:c r="E9" s="58"/>
      <x:c r="F9" s="58"/>
      <x:c r="G9" s="58"/>
      <x:c r="H9" s="64"/>
      <x:c r="I9" s="64"/>
      <x:c r="J9" s="58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24" customHeight="1">
      <x:c r="A10" s="58"/>
      <x:c r="B10" s="58"/>
      <x:c r="C10" s="58"/>
      <x:c r="D10" s="58"/>
      <x:c r="E10" s="58"/>
      <x:c r="F10" s="58"/>
      <x:c r="G10" s="58"/>
      <x:c r="H10" s="64"/>
      <x:c r="I10" s="64"/>
      <x:c r="J10" s="58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24" customHeight="1">
      <x:c r="A11" s="58"/>
      <x:c r="B11" s="58"/>
      <x:c r="C11" s="58"/>
      <x:c r="D11" s="58"/>
      <x:c r="E11" s="58"/>
      <x:c r="F11" s="58"/>
      <x:c r="G11" s="58"/>
      <x:c r="H11" s="64"/>
      <x:c r="I11" s="64"/>
      <x:c r="J11" s="58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24" customHeight="1">
      <x:c r="A12" s="58"/>
      <x:c r="B12" s="58"/>
      <x:c r="C12" s="58"/>
      <x:c r="D12" s="58"/>
      <x:c r="E12" s="58"/>
      <x:c r="F12" s="58"/>
      <x:c r="G12" s="58"/>
      <x:c r="H12" s="64"/>
      <x:c r="I12" s="64"/>
      <x:c r="J12" s="58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24" customHeight="1">
      <x:c r="A13" s="58"/>
      <x:c r="B13" s="58"/>
      <x:c r="C13" s="58"/>
      <x:c r="D13" s="58"/>
      <x:c r="E13" s="58"/>
      <x:c r="F13" s="58"/>
      <x:c r="G13" s="58"/>
      <x:c r="H13" s="64"/>
      <x:c r="I13" s="64"/>
      <x:c r="J13" s="58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 ht="24" customHeight="1">
      <x:c r="A14" s="58"/>
      <x:c r="B14" s="58"/>
      <x:c r="C14" s="58"/>
      <x:c r="D14" s="58"/>
      <x:c r="E14" s="58"/>
      <x:c r="F14" s="58"/>
      <x:c r="G14" s="58"/>
      <x:c r="H14" s="64"/>
      <x:c r="I14" s="64"/>
      <x:c r="J14" s="58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 ht="24" customHeight="1">
      <x:c r="A15" s="58"/>
      <x:c r="B15" s="58"/>
      <x:c r="C15" s="58"/>
      <x:c r="D15" s="58"/>
      <x:c r="E15" s="58"/>
      <x:c r="F15" s="58"/>
      <x:c r="G15" s="58"/>
      <x:c r="H15" s="64"/>
      <x:c r="I15" s="64"/>
      <x:c r="J15" s="58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 ht="24" customHeight="1">
      <x:c r="A16" s="58"/>
      <x:c r="B16" s="58"/>
      <x:c r="C16" s="58"/>
      <x:c r="D16" s="58"/>
      <x:c r="E16" s="58"/>
      <x:c r="F16" s="58"/>
      <x:c r="G16" s="58"/>
      <x:c r="H16" s="64"/>
      <x:c r="I16" s="64"/>
      <x:c r="J16" s="58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 ht="24" customHeight="1">
      <x:c r="A17" s="58"/>
      <x:c r="B17" s="58"/>
      <x:c r="C17" s="58"/>
      <x:c r="D17" s="58"/>
      <x:c r="E17" s="58"/>
      <x:c r="F17" s="58"/>
      <x:c r="G17" s="58"/>
      <x:c r="H17" s="64"/>
      <x:c r="I17" s="64"/>
      <x:c r="J17" s="58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 ht="24" customHeight="1">
      <x:c r="A18" s="58"/>
      <x:c r="B18" s="58"/>
      <x:c r="C18" s="58"/>
      <x:c r="D18" s="58"/>
      <x:c r="E18" s="58"/>
      <x:c r="F18" s="58"/>
      <x:c r="G18" s="58"/>
      <x:c r="H18" s="64"/>
      <x:c r="I18" s="64"/>
      <x:c r="J18" s="58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 ht="24" customHeight="1">
      <x:c r="A19" s="58"/>
      <x:c r="B19" s="58"/>
      <x:c r="C19" s="58"/>
      <x:c r="D19" s="58"/>
      <x:c r="E19" s="58"/>
      <x:c r="F19" s="58"/>
      <x:c r="G19" s="58"/>
      <x:c r="H19" s="64"/>
      <x:c r="I19" s="64"/>
      <x:c r="J19" s="58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 ht="24" customHeight="1">
      <x:c r="A20" s="58"/>
      <x:c r="B20" s="58"/>
      <x:c r="C20" s="58"/>
      <x:c r="D20" s="58"/>
      <x:c r="E20" s="58"/>
      <x:c r="F20" s="58"/>
      <x:c r="G20" s="58"/>
      <x:c r="H20" s="64"/>
      <x:c r="I20" s="64"/>
      <x:c r="J20" s="58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 ht="24" customHeight="1">
      <x:c r="A21" s="58"/>
      <x:c r="B21" s="58"/>
      <x:c r="C21" s="58"/>
      <x:c r="D21" s="58"/>
      <x:c r="E21" s="58"/>
      <x:c r="F21" s="58"/>
      <x:c r="G21" s="58"/>
      <x:c r="H21" s="64"/>
      <x:c r="I21" s="64"/>
      <x:c r="J21" s="58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 ht="24" customHeight="1">
      <x:c r="A22" s="58"/>
      <x:c r="B22" s="58"/>
      <x:c r="C22" s="58"/>
      <x:c r="D22" s="58"/>
      <x:c r="E22" s="58"/>
      <x:c r="F22" s="58"/>
      <x:c r="G22" s="58"/>
      <x:c r="H22" s="64"/>
      <x:c r="I22" s="64"/>
      <x:c r="J22" s="58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 ht="24" customHeight="1">
      <x:c r="A23" s="58"/>
      <x:c r="B23" s="58"/>
      <x:c r="C23" s="58"/>
      <x:c r="D23" s="58"/>
      <x:c r="E23" s="58"/>
      <x:c r="F23" s="58"/>
      <x:c r="G23" s="58"/>
      <x:c r="H23" s="64"/>
      <x:c r="I23" s="64"/>
      <x:c r="J23" s="58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 ht="24" customHeight="1">
      <x:c r="A24" s="58"/>
      <x:c r="B24" s="58"/>
      <x:c r="C24" s="58"/>
      <x:c r="D24" s="58"/>
      <x:c r="E24" s="58"/>
      <x:c r="F24" s="58"/>
      <x:c r="G24" s="58"/>
      <x:c r="H24" s="64"/>
      <x:c r="I24" s="64"/>
      <x:c r="J24" s="58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 ht="24" customHeight="1">
      <x:c r="A25" s="58"/>
      <x:c r="B25" s="58"/>
      <x:c r="C25" s="58"/>
      <x:c r="D25" s="58"/>
      <x:c r="E25" s="58"/>
      <x:c r="F25" s="58"/>
      <x:c r="G25" s="58"/>
      <x:c r="H25" s="64"/>
      <x:c r="I25" s="64"/>
      <x:c r="J25" s="58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 ht="24" customHeight="1">
      <x:c r="A26" s="58"/>
      <x:c r="B26" s="58"/>
      <x:c r="C26" s="58"/>
      <x:c r="D26" s="58"/>
      <x:c r="E26" s="58"/>
      <x:c r="F26" s="58"/>
      <x:c r="G26" s="58"/>
      <x:c r="H26" s="64"/>
      <x:c r="I26" s="64"/>
      <x:c r="J26" s="58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 ht="24" customHeight="1">
      <x:c r="A27" s="58"/>
      <x:c r="B27" s="58"/>
      <x:c r="C27" s="58"/>
      <x:c r="D27" s="58"/>
      <x:c r="E27" s="58"/>
      <x:c r="F27" s="58"/>
      <x:c r="G27" s="58"/>
      <x:c r="H27" s="64"/>
      <x:c r="I27" s="64"/>
      <x:c r="J27" s="58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 ht="24" customHeight="1">
      <x:c r="A28" s="58"/>
      <x:c r="B28" s="58"/>
      <x:c r="C28" s="58"/>
      <x:c r="D28" s="58"/>
      <x:c r="E28" s="58"/>
      <x:c r="F28" s="58"/>
      <x:c r="G28" s="58"/>
      <x:c r="H28" s="64"/>
      <x:c r="I28" s="64"/>
      <x:c r="J28" s="58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 ht="24" customHeight="1">
      <x:c r="A29" s="58"/>
      <x:c r="B29" s="58"/>
      <x:c r="C29" s="58"/>
      <x:c r="D29" s="58"/>
      <x:c r="E29" s="58"/>
      <x:c r="F29" s="58"/>
      <x:c r="G29" s="58"/>
      <x:c r="H29" s="64"/>
      <x:c r="I29" s="64"/>
      <x:c r="J29" s="58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 ht="24" customHeight="1">
      <x:c r="A30" s="58"/>
      <x:c r="B30" s="58"/>
      <x:c r="C30" s="58"/>
      <x:c r="D30" s="58"/>
      <x:c r="E30" s="58"/>
      <x:c r="F30" s="58"/>
      <x:c r="G30" s="58"/>
      <x:c r="H30" s="64"/>
      <x:c r="I30" s="64"/>
      <x:c r="J30" s="58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 ht="24" customHeight="1">
      <x:c r="A31" s="58"/>
      <x:c r="B31" s="58"/>
      <x:c r="C31" s="58"/>
      <x:c r="D31" s="58"/>
      <x:c r="E31" s="58"/>
      <x:c r="F31" s="58"/>
      <x:c r="G31" s="58"/>
      <x:c r="H31" s="64"/>
      <x:c r="I31" s="64"/>
      <x:c r="J31" s="58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 ht="24" customHeight="1">
      <x:c r="A32" s="58"/>
      <x:c r="B32" s="58"/>
      <x:c r="C32" s="58"/>
      <x:c r="D32" s="58"/>
      <x:c r="E32" s="58"/>
      <x:c r="F32" s="58"/>
      <x:c r="G32" s="58"/>
      <x:c r="H32" s="64"/>
      <x:c r="I32" s="64"/>
      <x:c r="J32" s="58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 ht="24" customHeight="1">
      <x:c r="A33" s="58"/>
      <x:c r="B33" s="58"/>
      <x:c r="C33" s="58"/>
      <x:c r="D33" s="58"/>
      <x:c r="E33" s="58"/>
      <x:c r="F33" s="58"/>
      <x:c r="G33" s="58"/>
      <x:c r="H33" s="64"/>
      <x:c r="I33" s="64"/>
      <x:c r="J33" s="58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 ht="24" customHeight="1">
      <x:c r="A34" s="58"/>
      <x:c r="B34" s="58"/>
      <x:c r="C34" s="58"/>
      <x:c r="D34" s="58"/>
      <x:c r="E34" s="58"/>
      <x:c r="F34" s="58"/>
      <x:c r="G34" s="58"/>
      <x:c r="H34" s="64"/>
      <x:c r="I34" s="64"/>
      <x:c r="J34" s="58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 ht="24" customHeight="1">
      <x:c r="A35" s="58"/>
      <x:c r="B35" s="58"/>
      <x:c r="C35" s="58"/>
      <x:c r="D35" s="58"/>
      <x:c r="E35" s="58"/>
      <x:c r="F35" s="58"/>
      <x:c r="G35" s="58"/>
      <x:c r="H35" s="64"/>
      <x:c r="I35" s="64"/>
      <x:c r="J35" s="58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 ht="24" customHeight="1">
      <x:c r="A36" s="58"/>
      <x:c r="B36" s="58"/>
      <x:c r="C36" s="58"/>
      <x:c r="D36" s="58"/>
      <x:c r="E36" s="58"/>
      <x:c r="F36" s="58"/>
      <x:c r="G36" s="58"/>
      <x:c r="H36" s="64"/>
      <x:c r="I36" s="64"/>
      <x:c r="J36" s="58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 ht="24" customHeight="1">
      <x:c r="A37" s="58"/>
      <x:c r="B37" s="58"/>
      <x:c r="C37" s="58"/>
      <x:c r="D37" s="58"/>
      <x:c r="E37" s="58"/>
      <x:c r="F37" s="58"/>
      <x:c r="G37" s="58"/>
      <x:c r="H37" s="64"/>
      <x:c r="I37" s="64"/>
      <x:c r="J37" s="58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 ht="24" customHeight="1">
      <x:c r="A38" s="58"/>
      <x:c r="B38" s="58"/>
      <x:c r="C38" s="58"/>
      <x:c r="D38" s="58"/>
      <x:c r="E38" s="58"/>
      <x:c r="F38" s="58"/>
      <x:c r="G38" s="58"/>
      <x:c r="H38" s="64"/>
      <x:c r="I38" s="64"/>
      <x:c r="J38" s="58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 ht="24" customHeight="1">
      <x:c r="A39" s="58"/>
      <x:c r="B39" s="58"/>
      <x:c r="C39" s="58"/>
      <x:c r="D39" s="58"/>
      <x:c r="E39" s="58"/>
      <x:c r="F39" s="58"/>
      <x:c r="G39" s="58"/>
      <x:c r="H39" s="64"/>
      <x:c r="I39" s="64"/>
      <x:c r="J39" s="58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 ht="24" customHeight="1">
      <x:c r="A40" s="58"/>
      <x:c r="B40" s="58"/>
      <x:c r="C40" s="58"/>
      <x:c r="D40" s="58"/>
      <x:c r="E40" s="58"/>
      <x:c r="F40" s="58"/>
      <x:c r="G40" s="58"/>
      <x:c r="H40" s="64"/>
      <x:c r="I40" s="64"/>
      <x:c r="J40" s="58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 ht="24" customHeight="1">
      <x:c r="A41" s="58"/>
      <x:c r="B41" s="58"/>
      <x:c r="C41" s="58"/>
      <x:c r="D41" s="58"/>
      <x:c r="E41" s="58"/>
      <x:c r="F41" s="58"/>
      <x:c r="G41" s="58"/>
      <x:c r="H41" s="64"/>
      <x:c r="I41" s="64"/>
      <x:c r="J41" s="58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 ht="24" customHeight="1">
      <x:c r="A42" s="58"/>
      <x:c r="B42" s="58"/>
      <x:c r="C42" s="58"/>
      <x:c r="D42" s="58"/>
      <x:c r="E42" s="58"/>
      <x:c r="F42" s="58"/>
      <x:c r="G42" s="58"/>
      <x:c r="H42" s="64"/>
      <x:c r="I42" s="64"/>
      <x:c r="J42" s="58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 ht="24" customHeight="1">
      <x:c r="A43" s="58"/>
      <x:c r="B43" s="58"/>
      <x:c r="C43" s="58"/>
      <x:c r="D43" s="58"/>
      <x:c r="E43" s="58"/>
      <x:c r="F43" s="58"/>
      <x:c r="G43" s="58"/>
      <x:c r="H43" s="64"/>
      <x:c r="I43" s="64"/>
      <x:c r="J43" s="58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 ht="24" customHeight="1">
      <x:c r="A44" s="58"/>
      <x:c r="B44" s="58"/>
      <x:c r="C44" s="58"/>
      <x:c r="D44" s="58"/>
      <x:c r="E44" s="58"/>
      <x:c r="F44" s="58"/>
      <x:c r="G44" s="58"/>
      <x:c r="H44" s="64"/>
      <x:c r="I44" s="64"/>
      <x:c r="J44" s="58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 ht="24" customHeight="1">
      <x:c r="A45" s="58"/>
      <x:c r="B45" s="58"/>
      <x:c r="C45" s="58"/>
      <x:c r="D45" s="58"/>
      <x:c r="E45" s="58"/>
      <x:c r="F45" s="58"/>
      <x:c r="G45" s="58"/>
      <x:c r="H45" s="64"/>
      <x:c r="I45" s="64"/>
      <x:c r="J45" s="58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 ht="24" customHeight="1">
      <x:c r="A46" s="58"/>
      <x:c r="B46" s="58"/>
      <x:c r="C46" s="58"/>
      <x:c r="D46" s="58"/>
      <x:c r="E46" s="58"/>
      <x:c r="F46" s="58"/>
      <x:c r="G46" s="58"/>
      <x:c r="H46" s="64"/>
      <x:c r="I46" s="64"/>
      <x:c r="J46" s="58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 ht="24" customHeight="1">
      <x:c r="A47" s="58"/>
      <x:c r="B47" s="58"/>
      <x:c r="C47" s="58"/>
      <x:c r="D47" s="58"/>
      <x:c r="E47" s="58"/>
      <x:c r="F47" s="58"/>
      <x:c r="G47" s="58"/>
      <x:c r="H47" s="64"/>
      <x:c r="I47" s="64"/>
      <x:c r="J47" s="58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 ht="24" customHeight="1">
      <x:c r="A48" s="58"/>
      <x:c r="B48" s="58"/>
      <x:c r="C48" s="58"/>
      <x:c r="D48" s="58"/>
      <x:c r="E48" s="58"/>
      <x:c r="F48" s="58"/>
      <x:c r="G48" s="58"/>
      <x:c r="H48" s="64"/>
      <x:c r="I48" s="64"/>
      <x:c r="J48" s="58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 ht="24" customHeight="1">
      <x:c r="A49" s="58"/>
      <x:c r="B49" s="58"/>
      <x:c r="C49" s="58"/>
      <x:c r="D49" s="58"/>
      <x:c r="E49" s="58"/>
      <x:c r="F49" s="58"/>
      <x:c r="G49" s="58"/>
      <x:c r="H49" s="64"/>
      <x:c r="I49" s="64"/>
      <x:c r="J49" s="58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 ht="24" customHeight="1">
      <x:c r="A50" s="58"/>
      <x:c r="B50" s="58"/>
      <x:c r="C50" s="58"/>
      <x:c r="D50" s="58"/>
      <x:c r="E50" s="58"/>
      <x:c r="F50" s="58"/>
      <x:c r="G50" s="58"/>
      <x:c r="H50" s="64"/>
      <x:c r="I50" s="64"/>
      <x:c r="J50" s="58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 ht="24" customHeight="1">
      <x:c r="A51" s="58"/>
      <x:c r="B51" s="58"/>
      <x:c r="C51" s="58"/>
      <x:c r="D51" s="58"/>
      <x:c r="E51" s="58"/>
      <x:c r="F51" s="58"/>
      <x:c r="G51" s="58"/>
      <x:c r="H51" s="64"/>
      <x:c r="I51" s="64"/>
      <x:c r="J51" s="58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 ht="24" customHeight="1">
      <x:c r="A52" s="58"/>
      <x:c r="B52" s="58"/>
      <x:c r="C52" s="58"/>
      <x:c r="D52" s="58"/>
      <x:c r="E52" s="58"/>
      <x:c r="F52" s="58"/>
      <x:c r="G52" s="58"/>
      <x:c r="H52" s="64"/>
      <x:c r="I52" s="64"/>
      <x:c r="J52" s="58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 ht="24" customHeight="1">
      <x:c r="A53" s="58"/>
      <x:c r="B53" s="58"/>
      <x:c r="C53" s="58"/>
      <x:c r="D53" s="58"/>
      <x:c r="E53" s="58"/>
      <x:c r="F53" s="58"/>
      <x:c r="G53" s="58"/>
      <x:c r="H53" s="64"/>
      <x:c r="I53" s="64"/>
      <x:c r="J53" s="58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J1"/>
    <x:mergeCell ref="A2:J2"/>
  </x:mergeCells>
  <x:conditionalFormatting sqref="F4:F53">
    <x:cfRule type="containsText" dxfId="6" priority="1" operator="containsText" text="Yüksek"/>
    <x:cfRule type="containsText" dxfId="7" priority="2" operator="containsText" text="Orta"/>
  </x:conditionalFormatting>
  <x:conditionalFormatting sqref="G4:G53">
    <x:cfRule type="containsText" dxfId="8" priority="3" operator="containsText" text="Tamamlandı"/>
  </x:conditionalFormatting>
  <x:dataValidations count="2">
    <x:dataValidation type="list" sqref="F4:F53">
      <x:formula1>"Yüksek,Orta,Düşük"</x:formula1>
    </x:dataValidation>
    <x:dataValidation type="list" sqref="G4:G53">
      <x:formula1>"Açık,Planlandı,Devam ediyor,Beklemede,Tamamlandı,İptal"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ef517db006f4c3c"/>
  </x:tableParts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13" hidden="0" customWidth="1"/>
    <x:col min="3" max="3" width="18" hidden="0" customWidth="1"/>
    <x:col min="4" max="4" width="4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1" customHeight="1">
      <x:c r="A1" s="5" t="str">
        <x:v>SEZON ÖZETİ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</x:row>
    <x:row r="2" ht="34" customHeight="1">
      <x:c r="A2" s="9" t="str">
        <x:v>Bu sayfa diğer kayıt sayfalarından otomatik hesaplanır. Sonuçları parsel geçmişi ve var-yok yılı durumuyla birlikte yorumlayın.</x:v>
      </x:c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</x:row>
    <x:row r="3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</x:row>
    <x:row r="4" ht="31" customHeight="1">
      <x:c r="A4" s="23" t="str">
        <x:v>Toplam kurutulmuş ürün</x:v>
      </x:c>
      <x:c r="B4" s="79" t="str">
        <x:v>kg</x:v>
      </x:c>
      <x:c r="C4" s="81" t="n">
        <x:f>SUM('Hasat Özeti'!G4:G53)</x:f>
        <x:v>0</x:v>
      </x:c>
      <x:c r="D4" s="1"/>
      <x:c r="E4" s="30" t="str">
        <x:v>YIL SONU DEĞERLENDİRME NOTU</x:v>
      </x:c>
      <x:c r="F4" s="31"/>
      <x:c r="G4" s="31"/>
      <x:c r="H4" s="32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</x:row>
    <x:row r="5" ht="31" customHeight="1">
      <x:c r="A5" s="23" t="str">
        <x:v>Hasat edilen ağaç</x:v>
      </x:c>
      <x:c r="B5" s="79" t="str">
        <x:v>adet</x:v>
      </x:c>
      <x:c r="C5" s="81" t="n">
        <x:f>SUM('Hasat Özeti'!D4:D53)</x:f>
        <x:v>0</x:v>
      </x:c>
      <x:c r="D5" s="1"/>
      <x:c r="E5" s="85" t="str">
        <x:v>Bu alana:
• Geçen yıla göre belirgin değişimleri
• Var-yok yılı etkisini
• Analizle doğrulanan sorunları
• Gelecek sezonun ilk üç önceliğini yazın.</x:v>
      </x:c>
      <x:c r="F5" s="1"/>
      <x:c r="G5" s="1"/>
      <x:c r="H5" s="34"/>
      <x:c r="I5" s="1"/>
      <x:c r="J5" s="1"/>
      <x:c r="K5" s="1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</x:row>
    <x:row r="6" ht="31" customHeight="1">
      <x:c r="A6" s="23" t="str">
        <x:v>Ortalama ağaç başına verim</x:v>
      </x:c>
      <x:c r="B6" s="79" t="str">
        <x:v>kg/ağaç</x:v>
      </x:c>
      <x:c r="C6" s="81" t="n">
        <x:f>IFERROR(C4/C5,0)</x:f>
        <x:v>0</x:v>
      </x:c>
      <x:c r="D6" s="1"/>
      <x:c r="E6" s="35"/>
      <x:c r="F6" s="1"/>
      <x:c r="G6" s="1"/>
      <x:c r="H6" s="34"/>
      <x:c r="I6" s="1"/>
      <x:c r="J6" s="1"/>
      <x:c r="K6" s="1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</x:row>
    <x:row r="7" ht="31" customHeight="1">
      <x:c r="A7" s="23" t="str">
        <x:v>Toplam dolu oranı</x:v>
      </x:c>
      <x:c r="B7" s="79" t="str">
        <x:v>%</x:v>
      </x:c>
      <x:c r="C7" s="82" t="n">
        <x:f>IFERROR(SUM('Hasat Özeti'!I4:I53)/SUM('Hasat Özeti'!H4:H53),0)</x:f>
        <x:v>0</x:v>
      </x:c>
      <x:c r="D7" s="1"/>
      <x:c r="E7" s="35"/>
      <x:c r="F7" s="1"/>
      <x:c r="G7" s="1"/>
      <x:c r="H7" s="34"/>
      <x:c r="I7" s="1"/>
      <x:c r="J7" s="1"/>
      <x:c r="K7" s="1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</x:row>
    <x:row r="8" ht="31" customHeight="1">
      <x:c r="A8" s="23" t="str">
        <x:v>Toplam çıtlak oranı</x:v>
      </x:c>
      <x:c r="B8" s="79" t="str">
        <x:v>%</x:v>
      </x:c>
      <x:c r="C8" s="82" t="n">
        <x:f>IFERROR(SUM('Hasat Özeti'!K4:K53)/SUM('Hasat Özeti'!H4:H53),0)</x:f>
        <x:v>0</x:v>
      </x:c>
      <x:c r="D8" s="1"/>
      <x:c r="E8" s="35"/>
      <x:c r="F8" s="1"/>
      <x:c r="G8" s="1"/>
      <x:c r="H8" s="34"/>
      <x:c r="I8" s="1"/>
      <x:c r="J8" s="1"/>
      <x:c r="K8" s="1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</x:row>
    <x:row r="9" ht="31" customHeight="1">
      <x:c r="A9" s="23" t="str">
        <x:v>Kayıtlı sulama suyu</x:v>
      </x:c>
      <x:c r="B9" s="79" t="str">
        <x:v>m3</x:v>
      </x:c>
      <x:c r="C9" s="81" t="n">
        <x:f>SUM('Sulama Kayıtları'!F4:F53)</x:f>
        <x:v>0</x:v>
      </x:c>
      <x:c r="D9" s="1"/>
      <x:c r="E9" s="35"/>
      <x:c r="F9" s="1"/>
      <x:c r="G9" s="1"/>
      <x:c r="H9" s="34"/>
      <x:c r="I9" s="1"/>
      <x:c r="J9" s="1"/>
      <x:c r="K9" s="1"/>
      <x:c r="L9" s="1"/>
      <x:c r="M9" s="1"/>
      <x:c r="N9" s="1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</x:row>
    <x:row r="10" ht="31" customHeight="1">
      <x:c r="A10" s="23" t="str">
        <x:v>Kayıtlı gübre maliyeti</x:v>
      </x:c>
      <x:c r="B10" s="79" t="str">
        <x:v>TL</x:v>
      </x:c>
      <x:c r="C10" s="81" t="n">
        <x:f>SUM('Gübre Kayıtları'!J4:J53)</x:f>
        <x:v>0</x:v>
      </x:c>
      <x:c r="D10" s="1"/>
      <x:c r="E10" s="35"/>
      <x:c r="F10" s="1"/>
      <x:c r="G10" s="1"/>
      <x:c r="H10" s="34"/>
      <x:c r="I10" s="1"/>
      <x:c r="J10" s="1"/>
      <x:c r="K10" s="1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</x:row>
    <x:row r="11" ht="31" customHeight="1">
      <x:c r="A11" s="23" t="str">
        <x:v>Şiddeti 4-5 gözlem</x:v>
      </x:c>
      <x:c r="B11" s="79" t="str">
        <x:v>adet</x:v>
      </x:c>
      <x:c r="C11" s="83" t="n">
        <x:f>COUNTIF('Gözlem Kayıtları'!G4:G103,"&gt;=4")</x:f>
        <x:v>0</x:v>
      </x:c>
      <x:c r="D11" s="1"/>
      <x:c r="E11" s="35"/>
      <x:c r="F11" s="1"/>
      <x:c r="G11" s="1"/>
      <x:c r="H11" s="34"/>
      <x:c r="I11" s="1"/>
      <x:c r="J11" s="1"/>
      <x:c r="K11" s="1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</x:row>
    <x:row r="12" ht="31" customHeight="1">
      <x:c r="A12" s="23" t="str">
        <x:v>Açık yüksek öncelikli eylem</x:v>
      </x:c>
      <x:c r="B12" s="79" t="str">
        <x:v>adet</x:v>
      </x:c>
      <x:c r="C12" s="83" t="n">
        <x:f>COUNTIFS('Eylem Planı'!F4:F53,"Yüksek",'Eylem Planı'!G4:G53,"&lt;&gt;Tamamlandı")</x:f>
        <x:v>0</x:v>
      </x:c>
      <x:c r="D12" s="1"/>
      <x:c r="E12" s="35"/>
      <x:c r="F12" s="1"/>
      <x:c r="G12" s="1"/>
      <x:c r="H12" s="34"/>
      <x:c r="I12" s="1"/>
      <x:c r="J12" s="1"/>
      <x:c r="K12" s="1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</x:row>
    <x:row r="13" ht="31" customHeight="1">
      <x:c r="A13" s="23" t="str">
        <x:v>Kayıtlı numune</x:v>
      </x:c>
      <x:c r="B13" s="79" t="str">
        <x:v>adet</x:v>
      </x:c>
      <x:c r="C13" s="83" t="n">
        <x:f>COUNTA('Numune Kayıtları'!A4:A53)</x:f>
        <x:v>0</x:v>
      </x:c>
      <x:c r="D13" s="1"/>
      <x:c r="E13" s="36"/>
      <x:c r="F13" s="37"/>
      <x:c r="G13" s="37"/>
      <x:c r="H13" s="38"/>
      <x:c r="I13" s="1"/>
      <x:c r="J13" s="1"/>
      <x:c r="K13" s="1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</x:row>
    <x:row r="14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</x:row>
    <x:row r="15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</x:row>
    <x:row r="16">
      <x:c r="A16" s="28" t="str">
        <x:v>Uyarı: Düşük veya yüksek bir gösterge tek başına sebebi açıklamaz. Kayıtları parsel, çeşit, anaç, sulama ve analiz sonuçlarıyla birlikte değerlendirin.</x:v>
      </x:c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</x:row>
    <x:row r="17">
      <x:c r="A17" s="1"/>
      <x:c r="B17" s="1"/>
      <x:c r="C17" s="1"/>
      <x:c r="D17" s="1"/>
      <x:c r="E17" s="1"/>
      <x:c r="F17" s="1"/>
      <x:c r="G17" s="1"/>
      <x:c r="H17" s="1"/>
      <x:c r="I17" s="1"/>
      <x:c r="J17" s="1"/>
      <x:c r="K17" s="1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</x:row>
    <x:row r="18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</x:row>
    <x:row r="19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</x:row>
    <x:row r="2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</x:row>
    <x:row r="22">
      <x:c r="A22" s="1"/>
      <x:c r="B22" s="1"/>
      <x:c r="C22" s="1"/>
      <x:c r="D22" s="1"/>
      <x:c r="E22" s="1"/>
      <x:c r="F22" s="1"/>
      <x:c r="G22" s="1"/>
      <x:c r="H22" s="1"/>
      <x:c r="I22" s="1"/>
      <x:c r="J22" s="1"/>
      <x:c r="K22" s="1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</x:row>
    <x:row r="81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</x:row>
    <x:row r="82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</x:row>
    <x:row r="83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</x:row>
    <x:row r="84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</x:row>
    <x:row r="8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</x:row>
    <x:row r="86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</x:row>
    <x:row r="87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</x:row>
    <x:row r="88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</x:row>
    <x:row r="89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</x:row>
    <x:row r="90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</x:row>
    <x:row r="91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</x:row>
    <x:row r="92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</x:row>
    <x:row r="93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</x:row>
    <x:row r="94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</x:row>
    <x:row r="9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</x:row>
    <x:row r="96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</x:row>
    <x:row r="97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</x:row>
    <x:row r="98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</x:row>
    <x:row r="99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</x:row>
    <x:row r="100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</x:row>
    <x:row r="101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</x:row>
    <x:row r="102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</x:row>
    <x:row r="103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</x:row>
    <x:row r="104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</x:row>
    <x:row r="10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</x:row>
    <x:row r="106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</x:row>
    <x:row r="107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</x:row>
    <x:row r="108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</x:row>
    <x:row r="109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</x:row>
    <x:row r="110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</x:row>
    <x:row r="111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</x:row>
    <x:row r="112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</x:row>
    <x:row r="113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</x:row>
    <x:row r="114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</x:row>
    <x:row r="11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</x:row>
    <x:row r="116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</x:row>
    <x:row r="117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</x:row>
    <x:row r="118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</x:row>
    <x:row r="119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</x:row>
    <x:row r="120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</x:row>
    <x:row r="121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</x:row>
    <x:row r="122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</x:row>
    <x:row r="123">
      <x:c r="A123" s="1"/>
      <x:c r="B123" s="1"/>
      <x:c r="C123" s="1"/>
      <x:c r="D123" s="1"/>
      <x:c r="E123" s="1"/>
      <x:c r="F123" s="1"/>
      <x:c r="G123" s="1"/>
      <x:c r="H123" s="1"/>
      <x:c r="I123" s="1"/>
      <x:c r="J123" s="1"/>
      <x:c r="K123" s="1"/>
      <x:c r="L123" s="1"/>
      <x:c r="M123" s="1"/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</x:row>
    <x:row r="124">
      <x:c r="A124" s="1"/>
      <x:c r="B124" s="1"/>
      <x:c r="C124" s="1"/>
      <x:c r="D124" s="1"/>
      <x:c r="E124" s="1"/>
      <x:c r="F124" s="1"/>
      <x:c r="G124" s="1"/>
      <x:c r="H124" s="1"/>
      <x:c r="I124" s="1"/>
      <x:c r="J124" s="1"/>
      <x:c r="K124" s="1"/>
      <x:c r="L124" s="1"/>
      <x:c r="M124" s="1"/>
      <x:c r="N124" s="1"/>
      <x:c r="O124" s="1"/>
      <x:c r="P124" s="1"/>
      <x:c r="Q124" s="1"/>
      <x:c r="R124" s="1"/>
      <x:c r="S124" s="1"/>
      <x:c r="T124" s="1"/>
      <x:c r="U124" s="1"/>
      <x:c r="V124" s="1"/>
      <x:c r="W124" s="1"/>
      <x:c r="X124" s="1"/>
      <x:c r="Y124" s="1"/>
      <x:c r="Z124" s="1"/>
    </x:row>
    <x:row r="125">
      <x:c r="A125" s="1"/>
      <x:c r="B125" s="1"/>
      <x:c r="C125" s="1"/>
      <x:c r="D125" s="1"/>
      <x:c r="E125" s="1"/>
      <x:c r="F125" s="1"/>
      <x:c r="G125" s="1"/>
      <x:c r="H125" s="1"/>
      <x:c r="I125" s="1"/>
      <x:c r="J125" s="1"/>
      <x:c r="K125" s="1"/>
      <x:c r="L125" s="1"/>
      <x:c r="M125" s="1"/>
      <x:c r="N125" s="1"/>
      <x:c r="O125" s="1"/>
      <x:c r="P125" s="1"/>
      <x:c r="Q125" s="1"/>
      <x:c r="R125" s="1"/>
      <x:c r="S125" s="1"/>
      <x:c r="T125" s="1"/>
      <x:c r="U125" s="1"/>
      <x:c r="V125" s="1"/>
      <x:c r="W125" s="1"/>
      <x:c r="X125" s="1"/>
      <x:c r="Y125" s="1"/>
      <x:c r="Z125" s="1"/>
    </x:row>
    <x:row r="126">
      <x:c r="A126" s="1"/>
      <x:c r="B126" s="1"/>
      <x:c r="C126" s="1"/>
      <x:c r="D126" s="1"/>
      <x:c r="E126" s="1"/>
      <x:c r="F126" s="1"/>
      <x:c r="G126" s="1"/>
      <x:c r="H126" s="1"/>
      <x:c r="I126" s="1"/>
      <x:c r="J126" s="1"/>
      <x:c r="K126" s="1"/>
      <x:c r="L126" s="1"/>
      <x:c r="M126" s="1"/>
      <x:c r="N126" s="1"/>
      <x:c r="O126" s="1"/>
      <x:c r="P126" s="1"/>
      <x:c r="Q126" s="1"/>
      <x:c r="R126" s="1"/>
      <x:c r="S126" s="1"/>
      <x:c r="T126" s="1"/>
      <x:c r="U126" s="1"/>
      <x:c r="V126" s="1"/>
      <x:c r="W126" s="1"/>
      <x:c r="X126" s="1"/>
      <x:c r="Y126" s="1"/>
      <x:c r="Z126" s="1"/>
    </x:row>
    <x:row r="127">
      <x:c r="A127" s="1"/>
      <x:c r="B127" s="1"/>
      <x:c r="C127" s="1"/>
      <x:c r="D127" s="1"/>
      <x:c r="E127" s="1"/>
      <x:c r="F127" s="1"/>
      <x:c r="G127" s="1"/>
      <x:c r="H127" s="1"/>
      <x:c r="I127" s="1"/>
      <x:c r="J127" s="1"/>
      <x:c r="K127" s="1"/>
      <x:c r="L127" s="1"/>
      <x:c r="M127" s="1"/>
      <x:c r="N127" s="1"/>
      <x:c r="O127" s="1"/>
      <x:c r="P127" s="1"/>
      <x:c r="Q127" s="1"/>
      <x:c r="R127" s="1"/>
      <x:c r="S127" s="1"/>
      <x:c r="T127" s="1"/>
      <x:c r="U127" s="1"/>
      <x:c r="V127" s="1"/>
      <x:c r="W127" s="1"/>
      <x:c r="X127" s="1"/>
      <x:c r="Y127" s="1"/>
      <x:c r="Z127" s="1"/>
    </x:row>
    <x:row r="128">
      <x:c r="A128" s="1"/>
      <x:c r="B128" s="1"/>
      <x:c r="C128" s="1"/>
      <x:c r="D128" s="1"/>
      <x:c r="E128" s="1"/>
      <x:c r="F128" s="1"/>
      <x:c r="G128" s="1"/>
      <x:c r="H128" s="1"/>
      <x:c r="I128" s="1"/>
      <x:c r="J128" s="1"/>
      <x:c r="K128" s="1"/>
      <x:c r="L128" s="1"/>
      <x:c r="M128" s="1"/>
      <x:c r="N128" s="1"/>
      <x:c r="O128" s="1"/>
      <x:c r="P128" s="1"/>
      <x:c r="Q128" s="1"/>
      <x:c r="R128" s="1"/>
      <x:c r="S128" s="1"/>
      <x:c r="T128" s="1"/>
      <x:c r="U128" s="1"/>
      <x:c r="V128" s="1"/>
      <x:c r="W128" s="1"/>
      <x:c r="X128" s="1"/>
      <x:c r="Y128" s="1"/>
      <x:c r="Z128" s="1"/>
    </x:row>
    <x:row r="129">
      <x:c r="A129" s="1"/>
      <x:c r="B129" s="1"/>
      <x:c r="C129" s="1"/>
      <x:c r="D129" s="1"/>
      <x:c r="E129" s="1"/>
      <x:c r="F129" s="1"/>
      <x:c r="G129" s="1"/>
      <x:c r="H129" s="1"/>
      <x:c r="I129" s="1"/>
      <x:c r="J129" s="1"/>
      <x:c r="K129" s="1"/>
      <x:c r="L129" s="1"/>
      <x:c r="M129" s="1"/>
      <x:c r="N129" s="1"/>
      <x:c r="O129" s="1"/>
      <x:c r="P129" s="1"/>
      <x:c r="Q129" s="1"/>
      <x:c r="R129" s="1"/>
      <x:c r="S129" s="1"/>
      <x:c r="T129" s="1"/>
      <x:c r="U129" s="1"/>
      <x:c r="V129" s="1"/>
      <x:c r="W129" s="1"/>
      <x:c r="X129" s="1"/>
      <x:c r="Y129" s="1"/>
      <x:c r="Z129" s="1"/>
    </x:row>
    <x:row r="130">
      <x:c r="A130" s="1"/>
      <x:c r="B130" s="1"/>
      <x:c r="C130" s="1"/>
      <x:c r="D130" s="1"/>
      <x:c r="E130" s="1"/>
      <x:c r="F130" s="1"/>
      <x:c r="G130" s="1"/>
      <x:c r="H130" s="1"/>
      <x:c r="I130" s="1"/>
      <x:c r="J130" s="1"/>
      <x:c r="K130" s="1"/>
      <x:c r="L130" s="1"/>
      <x:c r="M130" s="1"/>
      <x:c r="N130" s="1"/>
      <x:c r="O130" s="1"/>
      <x:c r="P130" s="1"/>
      <x:c r="Q130" s="1"/>
      <x:c r="R130" s="1"/>
      <x:c r="S130" s="1"/>
      <x:c r="T130" s="1"/>
      <x:c r="U130" s="1"/>
      <x:c r="V130" s="1"/>
      <x:c r="W130" s="1"/>
      <x:c r="X130" s="1"/>
      <x:c r="Y130" s="1"/>
      <x:c r="Z130" s="1"/>
    </x:row>
    <x:row r="131">
      <x:c r="A131" s="1"/>
      <x:c r="B131" s="1"/>
      <x:c r="C131" s="1"/>
      <x:c r="D131" s="1"/>
      <x:c r="E131" s="1"/>
      <x:c r="F131" s="1"/>
      <x:c r="G131" s="1"/>
      <x:c r="H131" s="1"/>
      <x:c r="I131" s="1"/>
      <x:c r="J131" s="1"/>
      <x:c r="K131" s="1"/>
      <x:c r="L131" s="1"/>
      <x:c r="M131" s="1"/>
      <x:c r="N131" s="1"/>
      <x:c r="O131" s="1"/>
      <x:c r="P131" s="1"/>
      <x:c r="Q131" s="1"/>
      <x:c r="R131" s="1"/>
      <x:c r="S131" s="1"/>
      <x:c r="T131" s="1"/>
      <x:c r="U131" s="1"/>
      <x:c r="V131" s="1"/>
      <x:c r="W131" s="1"/>
      <x:c r="X131" s="1"/>
      <x:c r="Y131" s="1"/>
      <x:c r="Z131" s="1"/>
    </x:row>
    <x:row r="132">
      <x:c r="A132" s="1"/>
      <x:c r="B132" s="1"/>
      <x:c r="C132" s="1"/>
      <x:c r="D132" s="1"/>
      <x:c r="E132" s="1"/>
      <x:c r="F132" s="1"/>
      <x:c r="G132" s="1"/>
      <x:c r="H132" s="1"/>
      <x:c r="I132" s="1"/>
      <x:c r="J132" s="1"/>
      <x:c r="K132" s="1"/>
      <x:c r="L132" s="1"/>
      <x:c r="M132" s="1"/>
      <x:c r="N132" s="1"/>
      <x:c r="O132" s="1"/>
      <x:c r="P132" s="1"/>
      <x:c r="Q132" s="1"/>
      <x:c r="R132" s="1"/>
      <x:c r="S132" s="1"/>
      <x:c r="T132" s="1"/>
      <x:c r="U132" s="1"/>
      <x:c r="V132" s="1"/>
      <x:c r="W132" s="1"/>
      <x:c r="X132" s="1"/>
      <x:c r="Y132" s="1"/>
      <x:c r="Z132" s="1"/>
    </x:row>
    <x:row r="133">
      <x:c r="A133" s="1"/>
      <x:c r="B133" s="1"/>
      <x:c r="C133" s="1"/>
      <x:c r="D133" s="1"/>
      <x:c r="E133" s="1"/>
      <x:c r="F133" s="1"/>
      <x:c r="G133" s="1"/>
      <x:c r="H133" s="1"/>
      <x:c r="I133" s="1"/>
      <x:c r="J133" s="1"/>
      <x:c r="K133" s="1"/>
      <x:c r="L133" s="1"/>
      <x:c r="M133" s="1"/>
      <x:c r="N133" s="1"/>
      <x:c r="O133" s="1"/>
      <x:c r="P133" s="1"/>
      <x:c r="Q133" s="1"/>
      <x:c r="R133" s="1"/>
      <x:c r="S133" s="1"/>
      <x:c r="T133" s="1"/>
      <x:c r="U133" s="1"/>
      <x:c r="V133" s="1"/>
      <x:c r="W133" s="1"/>
      <x:c r="X133" s="1"/>
      <x:c r="Y133" s="1"/>
      <x:c r="Z133" s="1"/>
    </x:row>
    <x:row r="134">
      <x:c r="A134" s="1"/>
      <x:c r="B134" s="1"/>
      <x:c r="C134" s="1"/>
      <x:c r="D134" s="1"/>
      <x:c r="E134" s="1"/>
      <x:c r="F134" s="1"/>
      <x:c r="G134" s="1"/>
      <x:c r="H134" s="1"/>
      <x:c r="I134" s="1"/>
      <x:c r="J134" s="1"/>
      <x:c r="K134" s="1"/>
      <x:c r="L134" s="1"/>
      <x:c r="M134" s="1"/>
      <x:c r="N134" s="1"/>
      <x:c r="O134" s="1"/>
      <x:c r="P134" s="1"/>
      <x:c r="Q134" s="1"/>
      <x:c r="R134" s="1"/>
      <x:c r="S134" s="1"/>
      <x:c r="T134" s="1"/>
      <x:c r="U134" s="1"/>
      <x:c r="V134" s="1"/>
      <x:c r="W134" s="1"/>
      <x:c r="X134" s="1"/>
      <x:c r="Y134" s="1"/>
      <x:c r="Z134" s="1"/>
    </x:row>
    <x:row r="135">
      <x:c r="A135" s="1"/>
      <x:c r="B135" s="1"/>
      <x:c r="C135" s="1"/>
      <x:c r="D135" s="1"/>
      <x:c r="E135" s="1"/>
      <x:c r="F135" s="1"/>
      <x:c r="G135" s="1"/>
      <x:c r="H135" s="1"/>
      <x:c r="I135" s="1"/>
      <x:c r="J135" s="1"/>
      <x:c r="K135" s="1"/>
      <x:c r="L135" s="1"/>
      <x:c r="M135" s="1"/>
      <x:c r="N135" s="1"/>
      <x:c r="O135" s="1"/>
      <x:c r="P135" s="1"/>
      <x:c r="Q135" s="1"/>
      <x:c r="R135" s="1"/>
      <x:c r="S135" s="1"/>
      <x:c r="T135" s="1"/>
      <x:c r="U135" s="1"/>
      <x:c r="V135" s="1"/>
      <x:c r="W135" s="1"/>
      <x:c r="X135" s="1"/>
      <x:c r="Y135" s="1"/>
      <x:c r="Z135" s="1"/>
    </x:row>
    <x:row r="136">
      <x:c r="A136" s="1"/>
      <x:c r="B136" s="1"/>
      <x:c r="C136" s="1"/>
      <x:c r="D136" s="1"/>
      <x:c r="E136" s="1"/>
      <x:c r="F136" s="1"/>
      <x:c r="G136" s="1"/>
      <x:c r="H136" s="1"/>
      <x:c r="I136" s="1"/>
      <x:c r="J136" s="1"/>
      <x:c r="K136" s="1"/>
      <x:c r="L136" s="1"/>
      <x:c r="M136" s="1"/>
      <x:c r="N136" s="1"/>
      <x:c r="O136" s="1"/>
      <x:c r="P136" s="1"/>
      <x:c r="Q136" s="1"/>
      <x:c r="R136" s="1"/>
      <x:c r="S136" s="1"/>
      <x:c r="T136" s="1"/>
      <x:c r="U136" s="1"/>
      <x:c r="V136" s="1"/>
      <x:c r="W136" s="1"/>
      <x:c r="X136" s="1"/>
      <x:c r="Y136" s="1"/>
      <x:c r="Z136" s="1"/>
    </x:row>
    <x:row r="137">
      <x:c r="A137" s="1"/>
      <x:c r="B137" s="1"/>
      <x:c r="C137" s="1"/>
      <x:c r="D137" s="1"/>
      <x:c r="E137" s="1"/>
      <x:c r="F137" s="1"/>
      <x:c r="G137" s="1"/>
      <x:c r="H137" s="1"/>
      <x:c r="I137" s="1"/>
      <x:c r="J137" s="1"/>
      <x:c r="K137" s="1"/>
      <x:c r="L137" s="1"/>
      <x:c r="M137" s="1"/>
      <x:c r="N137" s="1"/>
      <x:c r="O137" s="1"/>
      <x:c r="P137" s="1"/>
      <x:c r="Q137" s="1"/>
      <x:c r="R137" s="1"/>
      <x:c r="S137" s="1"/>
      <x:c r="T137" s="1"/>
      <x:c r="U137" s="1"/>
      <x:c r="V137" s="1"/>
      <x:c r="W137" s="1"/>
      <x:c r="X137" s="1"/>
      <x:c r="Y137" s="1"/>
      <x:c r="Z137" s="1"/>
    </x:row>
    <x:row r="138">
      <x:c r="A138" s="1"/>
      <x:c r="B138" s="1"/>
      <x:c r="C138" s="1"/>
      <x:c r="D138" s="1"/>
      <x:c r="E138" s="1"/>
      <x:c r="F138" s="1"/>
      <x:c r="G138" s="1"/>
      <x:c r="H138" s="1"/>
      <x:c r="I138" s="1"/>
      <x:c r="J138" s="1"/>
      <x:c r="K138" s="1"/>
      <x:c r="L138" s="1"/>
      <x:c r="M138" s="1"/>
      <x:c r="N138" s="1"/>
      <x:c r="O138" s="1"/>
      <x:c r="P138" s="1"/>
      <x:c r="Q138" s="1"/>
      <x:c r="R138" s="1"/>
      <x:c r="S138" s="1"/>
      <x:c r="T138" s="1"/>
      <x:c r="U138" s="1"/>
      <x:c r="V138" s="1"/>
      <x:c r="W138" s="1"/>
      <x:c r="X138" s="1"/>
      <x:c r="Y138" s="1"/>
      <x:c r="Z138" s="1"/>
    </x:row>
    <x:row r="139">
      <x:c r="A139" s="1"/>
      <x:c r="B139" s="1"/>
      <x:c r="C139" s="1"/>
      <x:c r="D139" s="1"/>
      <x:c r="E139" s="1"/>
      <x:c r="F139" s="1"/>
      <x:c r="G139" s="1"/>
      <x:c r="H139" s="1"/>
      <x:c r="I139" s="1"/>
      <x:c r="J139" s="1"/>
      <x:c r="K139" s="1"/>
      <x:c r="L139" s="1"/>
      <x:c r="M139" s="1"/>
      <x:c r="N139" s="1"/>
      <x:c r="O139" s="1"/>
      <x:c r="P139" s="1"/>
      <x:c r="Q139" s="1"/>
      <x:c r="R139" s="1"/>
      <x:c r="S139" s="1"/>
      <x:c r="T139" s="1"/>
      <x:c r="U139" s="1"/>
      <x:c r="V139" s="1"/>
      <x:c r="W139" s="1"/>
      <x:c r="X139" s="1"/>
      <x:c r="Y139" s="1"/>
      <x:c r="Z139" s="1"/>
    </x:row>
    <x:row r="140">
      <x:c r="A140" s="1"/>
      <x:c r="B140" s="1"/>
      <x:c r="C140" s="1"/>
      <x:c r="D140" s="1"/>
      <x:c r="E140" s="1"/>
      <x:c r="F140" s="1"/>
      <x:c r="G140" s="1"/>
      <x:c r="H140" s="1"/>
      <x:c r="I140" s="1"/>
      <x:c r="J140" s="1"/>
      <x:c r="K140" s="1"/>
      <x:c r="L140" s="1"/>
      <x:c r="M140" s="1"/>
      <x:c r="N140" s="1"/>
      <x:c r="O140" s="1"/>
      <x:c r="P140" s="1"/>
      <x:c r="Q140" s="1"/>
      <x:c r="R140" s="1"/>
      <x:c r="S140" s="1"/>
      <x:c r="T140" s="1"/>
      <x:c r="U140" s="1"/>
      <x:c r="V140" s="1"/>
      <x:c r="W140" s="1"/>
      <x:c r="X140" s="1"/>
      <x:c r="Y140" s="1"/>
      <x:c r="Z140" s="1"/>
    </x:row>
    <x:row r="141">
      <x:c r="A141" s="1"/>
      <x:c r="B141" s="1"/>
      <x:c r="C141" s="1"/>
      <x:c r="D141" s="1"/>
      <x:c r="E141" s="1"/>
      <x:c r="F141" s="1"/>
      <x:c r="G141" s="1"/>
      <x:c r="H141" s="1"/>
      <x:c r="I141" s="1"/>
      <x:c r="J141" s="1"/>
      <x:c r="K141" s="1"/>
      <x:c r="L141" s="1"/>
      <x:c r="M141" s="1"/>
      <x:c r="N141" s="1"/>
      <x:c r="O141" s="1"/>
      <x:c r="P141" s="1"/>
      <x:c r="Q141" s="1"/>
      <x:c r="R141" s="1"/>
      <x:c r="S141" s="1"/>
      <x:c r="T141" s="1"/>
      <x:c r="U141" s="1"/>
      <x:c r="V141" s="1"/>
      <x:c r="W141" s="1"/>
      <x:c r="X141" s="1"/>
      <x:c r="Y141" s="1"/>
      <x:c r="Z141" s="1"/>
    </x:row>
    <x:row r="142">
      <x:c r="A142" s="1"/>
      <x:c r="B142" s="1"/>
      <x:c r="C142" s="1"/>
      <x:c r="D142" s="1"/>
      <x:c r="E142" s="1"/>
      <x:c r="F142" s="1"/>
      <x:c r="G142" s="1"/>
      <x:c r="H142" s="1"/>
      <x:c r="I142" s="1"/>
      <x:c r="J142" s="1"/>
      <x:c r="K142" s="1"/>
      <x:c r="L142" s="1"/>
      <x:c r="M142" s="1"/>
      <x:c r="N142" s="1"/>
      <x:c r="O142" s="1"/>
      <x:c r="P142" s="1"/>
      <x:c r="Q142" s="1"/>
      <x:c r="R142" s="1"/>
      <x:c r="S142" s="1"/>
      <x:c r="T142" s="1"/>
      <x:c r="U142" s="1"/>
      <x:c r="V142" s="1"/>
      <x:c r="W142" s="1"/>
      <x:c r="X142" s="1"/>
      <x:c r="Y142" s="1"/>
      <x:c r="Z142" s="1"/>
    </x:row>
    <x:row r="143">
      <x:c r="A143" s="1"/>
      <x:c r="B143" s="1"/>
      <x:c r="C143" s="1"/>
      <x:c r="D143" s="1"/>
      <x:c r="E143" s="1"/>
      <x:c r="F143" s="1"/>
      <x:c r="G143" s="1"/>
      <x:c r="H143" s="1"/>
      <x:c r="I143" s="1"/>
      <x:c r="J143" s="1"/>
      <x:c r="K143" s="1"/>
      <x:c r="L143" s="1"/>
      <x:c r="M143" s="1"/>
      <x:c r="N143" s="1"/>
      <x:c r="O143" s="1"/>
      <x:c r="P143" s="1"/>
      <x:c r="Q143" s="1"/>
      <x:c r="R143" s="1"/>
      <x:c r="S143" s="1"/>
      <x:c r="T143" s="1"/>
      <x:c r="U143" s="1"/>
      <x:c r="V143" s="1"/>
      <x:c r="W143" s="1"/>
      <x:c r="X143" s="1"/>
      <x:c r="Y143" s="1"/>
      <x:c r="Z143" s="1"/>
    </x:row>
    <x:row r="144">
      <x:c r="A144" s="1"/>
      <x:c r="B144" s="1"/>
      <x:c r="C144" s="1"/>
      <x:c r="D144" s="1"/>
      <x:c r="E144" s="1"/>
      <x:c r="F144" s="1"/>
      <x:c r="G144" s="1"/>
      <x:c r="H144" s="1"/>
      <x:c r="I144" s="1"/>
      <x:c r="J144" s="1"/>
      <x:c r="K144" s="1"/>
      <x:c r="L144" s="1"/>
      <x:c r="M144" s="1"/>
      <x:c r="N144" s="1"/>
      <x:c r="O144" s="1"/>
      <x:c r="P144" s="1"/>
      <x:c r="Q144" s="1"/>
      <x:c r="R144" s="1"/>
      <x:c r="S144" s="1"/>
      <x:c r="T144" s="1"/>
      <x:c r="U144" s="1"/>
      <x:c r="V144" s="1"/>
      <x:c r="W144" s="1"/>
      <x:c r="X144" s="1"/>
      <x:c r="Y144" s="1"/>
      <x:c r="Z144" s="1"/>
    </x:row>
    <x:row r="145">
      <x:c r="A145" s="1"/>
      <x:c r="B145" s="1"/>
      <x:c r="C145" s="1"/>
      <x:c r="D145" s="1"/>
      <x:c r="E145" s="1"/>
      <x:c r="F145" s="1"/>
      <x:c r="G145" s="1"/>
      <x:c r="H145" s="1"/>
      <x:c r="I145" s="1"/>
      <x:c r="J145" s="1"/>
      <x:c r="K145" s="1"/>
      <x:c r="L145" s="1"/>
      <x:c r="M145" s="1"/>
      <x:c r="N145" s="1"/>
      <x:c r="O145" s="1"/>
      <x:c r="P145" s="1"/>
      <x:c r="Q145" s="1"/>
      <x:c r="R145" s="1"/>
      <x:c r="S145" s="1"/>
      <x:c r="T145" s="1"/>
      <x:c r="U145" s="1"/>
      <x:c r="V145" s="1"/>
      <x:c r="W145" s="1"/>
      <x:c r="X145" s="1"/>
      <x:c r="Y145" s="1"/>
      <x:c r="Z145" s="1"/>
    </x:row>
    <x:row r="146">
      <x:c r="A146" s="1"/>
      <x:c r="B146" s="1"/>
      <x:c r="C146" s="1"/>
      <x:c r="D146" s="1"/>
      <x:c r="E146" s="1"/>
      <x:c r="F146" s="1"/>
      <x:c r="G146" s="1"/>
      <x:c r="H146" s="1"/>
      <x:c r="I146" s="1"/>
      <x:c r="J146" s="1"/>
      <x:c r="K146" s="1"/>
      <x:c r="L146" s="1"/>
      <x:c r="M146" s="1"/>
      <x:c r="N146" s="1"/>
      <x:c r="O146" s="1"/>
      <x:c r="P146" s="1"/>
      <x:c r="Q146" s="1"/>
      <x:c r="R146" s="1"/>
      <x:c r="S146" s="1"/>
      <x:c r="T146" s="1"/>
      <x:c r="U146" s="1"/>
      <x:c r="V146" s="1"/>
      <x:c r="W146" s="1"/>
      <x:c r="X146" s="1"/>
      <x:c r="Y146" s="1"/>
      <x:c r="Z146" s="1"/>
    </x:row>
    <x:row r="147">
      <x:c r="A147" s="1"/>
      <x:c r="B147" s="1"/>
      <x:c r="C147" s="1"/>
      <x:c r="D147" s="1"/>
      <x:c r="E147" s="1"/>
      <x:c r="F147" s="1"/>
      <x:c r="G147" s="1"/>
      <x:c r="H147" s="1"/>
      <x:c r="I147" s="1"/>
      <x:c r="J147" s="1"/>
      <x:c r="K147" s="1"/>
      <x:c r="L147" s="1"/>
      <x:c r="M147" s="1"/>
      <x:c r="N147" s="1"/>
      <x:c r="O147" s="1"/>
      <x:c r="P147" s="1"/>
      <x:c r="Q147" s="1"/>
      <x:c r="R147" s="1"/>
      <x:c r="S147" s="1"/>
      <x:c r="T147" s="1"/>
      <x:c r="U147" s="1"/>
      <x:c r="V147" s="1"/>
      <x:c r="W147" s="1"/>
      <x:c r="X147" s="1"/>
      <x:c r="Y147" s="1"/>
      <x:c r="Z147" s="1"/>
    </x:row>
    <x:row r="148">
      <x:c r="A148" s="1"/>
      <x:c r="B148" s="1"/>
      <x:c r="C148" s="1"/>
      <x:c r="D148" s="1"/>
      <x:c r="E148" s="1"/>
      <x:c r="F148" s="1"/>
      <x:c r="G148" s="1"/>
      <x:c r="H148" s="1"/>
      <x:c r="I148" s="1"/>
      <x:c r="J148" s="1"/>
      <x:c r="K148" s="1"/>
      <x:c r="L148" s="1"/>
      <x:c r="M148" s="1"/>
      <x:c r="N148" s="1"/>
      <x:c r="O148" s="1"/>
      <x:c r="P148" s="1"/>
      <x:c r="Q148" s="1"/>
      <x:c r="R148" s="1"/>
      <x:c r="S148" s="1"/>
      <x:c r="T148" s="1"/>
      <x:c r="U148" s="1"/>
      <x:c r="V148" s="1"/>
      <x:c r="W148" s="1"/>
      <x:c r="X148" s="1"/>
      <x:c r="Y148" s="1"/>
      <x:c r="Z148" s="1"/>
    </x:row>
    <x:row r="149">
      <x:c r="A149" s="1"/>
      <x:c r="B149" s="1"/>
      <x:c r="C149" s="1"/>
      <x:c r="D149" s="1"/>
      <x:c r="E149" s="1"/>
      <x:c r="F149" s="1"/>
      <x:c r="G149" s="1"/>
      <x:c r="H149" s="1"/>
      <x:c r="I149" s="1"/>
      <x:c r="J149" s="1"/>
      <x:c r="K149" s="1"/>
      <x:c r="L149" s="1"/>
      <x:c r="M149" s="1"/>
      <x:c r="N149" s="1"/>
      <x:c r="O149" s="1"/>
      <x:c r="P149" s="1"/>
      <x:c r="Q149" s="1"/>
      <x:c r="R149" s="1"/>
      <x:c r="S149" s="1"/>
      <x:c r="T149" s="1"/>
      <x:c r="U149" s="1"/>
      <x:c r="V149" s="1"/>
      <x:c r="W149" s="1"/>
      <x:c r="X149" s="1"/>
      <x:c r="Y149" s="1"/>
      <x:c r="Z149" s="1"/>
    </x:row>
    <x:row r="150">
      <x:c r="A150" s="1"/>
      <x:c r="B150" s="1"/>
      <x:c r="C150" s="1"/>
      <x:c r="D150" s="1"/>
      <x:c r="E150" s="1"/>
      <x:c r="F150" s="1"/>
      <x:c r="G150" s="1"/>
      <x:c r="H150" s="1"/>
      <x:c r="I150" s="1"/>
      <x:c r="J150" s="1"/>
      <x:c r="K150" s="1"/>
      <x:c r="L150" s="1"/>
      <x:c r="M150" s="1"/>
      <x:c r="N150" s="1"/>
      <x:c r="O150" s="1"/>
      <x:c r="P150" s="1"/>
      <x:c r="Q150" s="1"/>
      <x:c r="R150" s="1"/>
      <x:c r="S150" s="1"/>
      <x:c r="T150" s="1"/>
      <x:c r="U150" s="1"/>
      <x:c r="V150" s="1"/>
      <x:c r="W150" s="1"/>
      <x:c r="X150" s="1"/>
      <x:c r="Y150" s="1"/>
      <x:c r="Z150" s="1"/>
    </x:row>
    <x:row r="151">
      <x:c r="A151" s="1"/>
      <x:c r="B151" s="1"/>
      <x:c r="C151" s="1"/>
      <x:c r="D151" s="1"/>
      <x:c r="E151" s="1"/>
      <x:c r="F151" s="1"/>
      <x:c r="G151" s="1"/>
      <x:c r="H151" s="1"/>
      <x:c r="I151" s="1"/>
      <x:c r="J151" s="1"/>
      <x:c r="K151" s="1"/>
      <x:c r="L151" s="1"/>
      <x:c r="M151" s="1"/>
      <x:c r="N151" s="1"/>
      <x:c r="O151" s="1"/>
      <x:c r="P151" s="1"/>
      <x:c r="Q151" s="1"/>
      <x:c r="R151" s="1"/>
      <x:c r="S151" s="1"/>
      <x:c r="T151" s="1"/>
      <x:c r="U151" s="1"/>
      <x:c r="V151" s="1"/>
      <x:c r="W151" s="1"/>
      <x:c r="X151" s="1"/>
      <x:c r="Y151" s="1"/>
      <x:c r="Z151" s="1"/>
    </x:row>
    <x:row r="152">
      <x:c r="A152" s="1"/>
      <x:c r="B152" s="1"/>
      <x:c r="C152" s="1"/>
      <x:c r="D152" s="1"/>
      <x:c r="E152" s="1"/>
      <x:c r="F152" s="1"/>
      <x:c r="G152" s="1"/>
      <x:c r="H152" s="1"/>
      <x:c r="I152" s="1"/>
      <x:c r="J152" s="1"/>
      <x:c r="K152" s="1"/>
      <x:c r="L152" s="1"/>
      <x:c r="M152" s="1"/>
      <x:c r="N152" s="1"/>
      <x:c r="O152" s="1"/>
      <x:c r="P152" s="1"/>
      <x:c r="Q152" s="1"/>
      <x:c r="R152" s="1"/>
      <x:c r="S152" s="1"/>
      <x:c r="T152" s="1"/>
      <x:c r="U152" s="1"/>
      <x:c r="V152" s="1"/>
      <x:c r="W152" s="1"/>
      <x:c r="X152" s="1"/>
      <x:c r="Y152" s="1"/>
      <x:c r="Z152" s="1"/>
    </x:row>
    <x:row r="153">
      <x:c r="A153" s="1"/>
      <x:c r="B153" s="1"/>
      <x:c r="C153" s="1"/>
      <x:c r="D153" s="1"/>
      <x:c r="E153" s="1"/>
      <x:c r="F153" s="1"/>
      <x:c r="G153" s="1"/>
      <x:c r="H153" s="1"/>
      <x:c r="I153" s="1"/>
      <x:c r="J153" s="1"/>
      <x:c r="K153" s="1"/>
      <x:c r="L153" s="1"/>
      <x:c r="M153" s="1"/>
      <x:c r="N153" s="1"/>
      <x:c r="O153" s="1"/>
      <x:c r="P153" s="1"/>
      <x:c r="Q153" s="1"/>
      <x:c r="R153" s="1"/>
      <x:c r="S153" s="1"/>
      <x:c r="T153" s="1"/>
      <x:c r="U153" s="1"/>
      <x:c r="V153" s="1"/>
      <x:c r="W153" s="1"/>
      <x:c r="X153" s="1"/>
      <x:c r="Y153" s="1"/>
      <x:c r="Z153" s="1"/>
    </x:row>
    <x:row r="154">
      <x:c r="A154" s="1"/>
      <x:c r="B154" s="1"/>
      <x:c r="C154" s="1"/>
      <x:c r="D154" s="1"/>
      <x:c r="E154" s="1"/>
      <x:c r="F154" s="1"/>
      <x:c r="G154" s="1"/>
      <x:c r="H154" s="1"/>
      <x:c r="I154" s="1"/>
      <x:c r="J154" s="1"/>
      <x:c r="K154" s="1"/>
      <x:c r="L154" s="1"/>
      <x:c r="M154" s="1"/>
      <x:c r="N154" s="1"/>
      <x:c r="O154" s="1"/>
      <x:c r="P154" s="1"/>
      <x:c r="Q154" s="1"/>
      <x:c r="R154" s="1"/>
      <x:c r="S154" s="1"/>
      <x:c r="T154" s="1"/>
      <x:c r="U154" s="1"/>
      <x:c r="V154" s="1"/>
      <x:c r="W154" s="1"/>
      <x:c r="X154" s="1"/>
      <x:c r="Y154" s="1"/>
      <x:c r="Z154" s="1"/>
    </x:row>
    <x:row r="155">
      <x:c r="A155" s="1"/>
      <x:c r="B155" s="1"/>
      <x:c r="C155" s="1"/>
      <x:c r="D155" s="1"/>
      <x:c r="E155" s="1"/>
      <x:c r="F155" s="1"/>
      <x:c r="G155" s="1"/>
      <x:c r="H155" s="1"/>
      <x:c r="I155" s="1"/>
      <x:c r="J155" s="1"/>
      <x:c r="K155" s="1"/>
      <x:c r="L155" s="1"/>
      <x:c r="M155" s="1"/>
      <x:c r="N155" s="1"/>
      <x:c r="O155" s="1"/>
      <x:c r="P155" s="1"/>
      <x:c r="Q155" s="1"/>
      <x:c r="R155" s="1"/>
      <x:c r="S155" s="1"/>
      <x:c r="T155" s="1"/>
      <x:c r="U155" s="1"/>
      <x:c r="V155" s="1"/>
      <x:c r="W155" s="1"/>
      <x:c r="X155" s="1"/>
      <x:c r="Y155" s="1"/>
      <x:c r="Z155" s="1"/>
    </x:row>
    <x:row r="156">
      <x:c r="A156" s="1"/>
      <x:c r="B156" s="1"/>
      <x:c r="C156" s="1"/>
      <x:c r="D156" s="1"/>
      <x:c r="E156" s="1"/>
      <x:c r="F156" s="1"/>
      <x:c r="G156" s="1"/>
      <x:c r="H156" s="1"/>
      <x:c r="I156" s="1"/>
      <x:c r="J156" s="1"/>
      <x:c r="K156" s="1"/>
      <x:c r="L156" s="1"/>
      <x:c r="M156" s="1"/>
      <x:c r="N156" s="1"/>
      <x:c r="O156" s="1"/>
      <x:c r="P156" s="1"/>
      <x:c r="Q156" s="1"/>
      <x:c r="R156" s="1"/>
      <x:c r="S156" s="1"/>
      <x:c r="T156" s="1"/>
      <x:c r="U156" s="1"/>
      <x:c r="V156" s="1"/>
      <x:c r="W156" s="1"/>
      <x:c r="X156" s="1"/>
      <x:c r="Y156" s="1"/>
      <x:c r="Z156" s="1"/>
    </x:row>
    <x:row r="157">
      <x:c r="A157" s="1"/>
      <x:c r="B157" s="1"/>
      <x:c r="C157" s="1"/>
      <x:c r="D157" s="1"/>
      <x:c r="E157" s="1"/>
      <x:c r="F157" s="1"/>
      <x:c r="G157" s="1"/>
      <x:c r="H157" s="1"/>
      <x:c r="I157" s="1"/>
      <x:c r="J157" s="1"/>
      <x:c r="K157" s="1"/>
      <x:c r="L157" s="1"/>
      <x:c r="M157" s="1"/>
      <x:c r="N157" s="1"/>
      <x:c r="O157" s="1"/>
      <x:c r="P157" s="1"/>
      <x:c r="Q157" s="1"/>
      <x:c r="R157" s="1"/>
      <x:c r="S157" s="1"/>
      <x:c r="T157" s="1"/>
      <x:c r="U157" s="1"/>
      <x:c r="V157" s="1"/>
      <x:c r="W157" s="1"/>
      <x:c r="X157" s="1"/>
      <x:c r="Y157" s="1"/>
      <x:c r="Z157" s="1"/>
    </x:row>
    <x:row r="158">
      <x:c r="A158" s="1"/>
      <x:c r="B158" s="1"/>
      <x:c r="C158" s="1"/>
      <x:c r="D158" s="1"/>
      <x:c r="E158" s="1"/>
      <x:c r="F158" s="1"/>
      <x:c r="G158" s="1"/>
      <x:c r="H158" s="1"/>
      <x:c r="I158" s="1"/>
      <x:c r="J158" s="1"/>
      <x:c r="K158" s="1"/>
      <x:c r="L158" s="1"/>
      <x:c r="M158" s="1"/>
      <x:c r="N158" s="1"/>
      <x:c r="O158" s="1"/>
      <x:c r="P158" s="1"/>
      <x:c r="Q158" s="1"/>
      <x:c r="R158" s="1"/>
      <x:c r="S158" s="1"/>
      <x:c r="T158" s="1"/>
      <x:c r="U158" s="1"/>
      <x:c r="V158" s="1"/>
      <x:c r="W158" s="1"/>
      <x:c r="X158" s="1"/>
      <x:c r="Y158" s="1"/>
      <x:c r="Z158" s="1"/>
    </x:row>
    <x:row r="159">
      <x:c r="A159" s="1"/>
      <x:c r="B159" s="1"/>
      <x:c r="C159" s="1"/>
      <x:c r="D159" s="1"/>
      <x:c r="E159" s="1"/>
      <x:c r="F159" s="1"/>
      <x:c r="G159" s="1"/>
      <x:c r="H159" s="1"/>
      <x:c r="I159" s="1"/>
      <x:c r="J159" s="1"/>
      <x:c r="K159" s="1"/>
      <x:c r="L159" s="1"/>
      <x:c r="M159" s="1"/>
      <x:c r="N159" s="1"/>
      <x:c r="O159" s="1"/>
      <x:c r="P159" s="1"/>
      <x:c r="Q159" s="1"/>
      <x:c r="R159" s="1"/>
      <x:c r="S159" s="1"/>
      <x:c r="T159" s="1"/>
      <x:c r="U159" s="1"/>
      <x:c r="V159" s="1"/>
      <x:c r="W159" s="1"/>
      <x:c r="X159" s="1"/>
      <x:c r="Y159" s="1"/>
      <x:c r="Z159" s="1"/>
    </x:row>
    <x:row r="160">
      <x:c r="A160" s="1"/>
      <x:c r="B160" s="1"/>
      <x:c r="C160" s="1"/>
      <x:c r="D160" s="1"/>
      <x:c r="E160" s="1"/>
      <x:c r="F160" s="1"/>
      <x:c r="G160" s="1"/>
      <x:c r="H160" s="1"/>
      <x:c r="I160" s="1"/>
      <x:c r="J160" s="1"/>
      <x:c r="K160" s="1"/>
      <x:c r="L160" s="1"/>
      <x:c r="M160" s="1"/>
      <x:c r="N160" s="1"/>
      <x:c r="O160" s="1"/>
      <x:c r="P160" s="1"/>
      <x:c r="Q160" s="1"/>
      <x:c r="R160" s="1"/>
      <x:c r="S160" s="1"/>
      <x:c r="T160" s="1"/>
      <x:c r="U160" s="1"/>
      <x:c r="V160" s="1"/>
      <x:c r="W160" s="1"/>
      <x:c r="X160" s="1"/>
      <x:c r="Y160" s="1"/>
      <x:c r="Z160" s="1"/>
    </x:row>
    <x:row r="161">
      <x:c r="A161" s="1"/>
      <x:c r="B161" s="1"/>
      <x:c r="C161" s="1"/>
      <x:c r="D161" s="1"/>
      <x:c r="E161" s="1"/>
      <x:c r="F161" s="1"/>
      <x:c r="G161" s="1"/>
      <x:c r="H161" s="1"/>
      <x:c r="I161" s="1"/>
      <x:c r="J161" s="1"/>
      <x:c r="K161" s="1"/>
      <x:c r="L161" s="1"/>
      <x:c r="M161" s="1"/>
      <x:c r="N161" s="1"/>
      <x:c r="O161" s="1"/>
      <x:c r="P161" s="1"/>
      <x:c r="Q161" s="1"/>
      <x:c r="R161" s="1"/>
      <x:c r="S161" s="1"/>
      <x:c r="T161" s="1"/>
      <x:c r="U161" s="1"/>
      <x:c r="V161" s="1"/>
      <x:c r="W161" s="1"/>
      <x:c r="X161" s="1"/>
      <x:c r="Y161" s="1"/>
      <x:c r="Z161" s="1"/>
    </x:row>
    <x:row r="162">
      <x:c r="A162" s="1"/>
      <x:c r="B162" s="1"/>
      <x:c r="C162" s="1"/>
      <x:c r="D162" s="1"/>
      <x:c r="E162" s="1"/>
      <x:c r="F162" s="1"/>
      <x:c r="G162" s="1"/>
      <x:c r="H162" s="1"/>
      <x:c r="I162" s="1"/>
      <x:c r="J162" s="1"/>
      <x:c r="K162" s="1"/>
      <x:c r="L162" s="1"/>
      <x:c r="M162" s="1"/>
      <x:c r="N162" s="1"/>
      <x:c r="O162" s="1"/>
      <x:c r="P162" s="1"/>
      <x:c r="Q162" s="1"/>
      <x:c r="R162" s="1"/>
      <x:c r="S162" s="1"/>
      <x:c r="T162" s="1"/>
      <x:c r="U162" s="1"/>
      <x:c r="V162" s="1"/>
      <x:c r="W162" s="1"/>
      <x:c r="X162" s="1"/>
      <x:c r="Y162" s="1"/>
      <x:c r="Z162" s="1"/>
    </x:row>
    <x:row r="163">
      <x:c r="A163" s="1"/>
      <x:c r="B163" s="1"/>
      <x:c r="C163" s="1"/>
      <x:c r="D163" s="1"/>
      <x:c r="E163" s="1"/>
      <x:c r="F163" s="1"/>
      <x:c r="G163" s="1"/>
      <x:c r="H163" s="1"/>
      <x:c r="I163" s="1"/>
      <x:c r="J163" s="1"/>
      <x:c r="K163" s="1"/>
      <x:c r="L163" s="1"/>
      <x:c r="M163" s="1"/>
      <x:c r="N163" s="1"/>
      <x:c r="O163" s="1"/>
      <x:c r="P163" s="1"/>
      <x:c r="Q163" s="1"/>
      <x:c r="R163" s="1"/>
      <x:c r="S163" s="1"/>
      <x:c r="T163" s="1"/>
      <x:c r="U163" s="1"/>
      <x:c r="V163" s="1"/>
      <x:c r="W163" s="1"/>
      <x:c r="X163" s="1"/>
      <x:c r="Y163" s="1"/>
      <x:c r="Z163" s="1"/>
    </x:row>
    <x:row r="164">
      <x:c r="A164" s="1"/>
      <x:c r="B164" s="1"/>
      <x:c r="C164" s="1"/>
      <x:c r="D164" s="1"/>
      <x:c r="E164" s="1"/>
      <x:c r="F164" s="1"/>
      <x:c r="G164" s="1"/>
      <x:c r="H164" s="1"/>
      <x:c r="I164" s="1"/>
      <x:c r="J164" s="1"/>
      <x:c r="K164" s="1"/>
      <x:c r="L164" s="1"/>
      <x:c r="M164" s="1"/>
      <x:c r="N164" s="1"/>
      <x:c r="O164" s="1"/>
      <x:c r="P164" s="1"/>
      <x:c r="Q164" s="1"/>
      <x:c r="R164" s="1"/>
      <x:c r="S164" s="1"/>
      <x:c r="T164" s="1"/>
      <x:c r="U164" s="1"/>
      <x:c r="V164" s="1"/>
      <x:c r="W164" s="1"/>
      <x:c r="X164" s="1"/>
      <x:c r="Y164" s="1"/>
      <x:c r="Z164" s="1"/>
    </x:row>
    <x:row r="165">
      <x:c r="A165" s="1"/>
      <x:c r="B165" s="1"/>
      <x:c r="C165" s="1"/>
      <x:c r="D165" s="1"/>
      <x:c r="E165" s="1"/>
      <x:c r="F165" s="1"/>
      <x:c r="G165" s="1"/>
      <x:c r="H165" s="1"/>
      <x:c r="I165" s="1"/>
      <x:c r="J165" s="1"/>
      <x:c r="K165" s="1"/>
      <x:c r="L165" s="1"/>
      <x:c r="M165" s="1"/>
      <x:c r="N165" s="1"/>
      <x:c r="O165" s="1"/>
      <x:c r="P165" s="1"/>
      <x:c r="Q165" s="1"/>
      <x:c r="R165" s="1"/>
      <x:c r="S165" s="1"/>
      <x:c r="T165" s="1"/>
      <x:c r="U165" s="1"/>
      <x:c r="V165" s="1"/>
      <x:c r="W165" s="1"/>
      <x:c r="X165" s="1"/>
      <x:c r="Y165" s="1"/>
      <x:c r="Z165" s="1"/>
    </x:row>
    <x:row r="166">
      <x:c r="A166" s="1"/>
      <x:c r="B166" s="1"/>
      <x:c r="C166" s="1"/>
      <x:c r="D166" s="1"/>
      <x:c r="E166" s="1"/>
      <x:c r="F166" s="1"/>
      <x:c r="G166" s="1"/>
      <x:c r="H166" s="1"/>
      <x:c r="I166" s="1"/>
      <x:c r="J166" s="1"/>
      <x:c r="K166" s="1"/>
      <x:c r="L166" s="1"/>
      <x:c r="M166" s="1"/>
      <x:c r="N166" s="1"/>
      <x:c r="O166" s="1"/>
      <x:c r="P166" s="1"/>
      <x:c r="Q166" s="1"/>
      <x:c r="R166" s="1"/>
      <x:c r="S166" s="1"/>
      <x:c r="T166" s="1"/>
      <x:c r="U166" s="1"/>
      <x:c r="V166" s="1"/>
      <x:c r="W166" s="1"/>
      <x:c r="X166" s="1"/>
      <x:c r="Y166" s="1"/>
      <x:c r="Z166" s="1"/>
    </x:row>
    <x:row r="167">
      <x:c r="A167" s="1"/>
      <x:c r="B167" s="1"/>
      <x:c r="C167" s="1"/>
      <x:c r="D167" s="1"/>
      <x:c r="E167" s="1"/>
      <x:c r="F167" s="1"/>
      <x:c r="G167" s="1"/>
      <x:c r="H167" s="1"/>
      <x:c r="I167" s="1"/>
      <x:c r="J167" s="1"/>
      <x:c r="K167" s="1"/>
      <x:c r="L167" s="1"/>
      <x:c r="M167" s="1"/>
      <x:c r="N167" s="1"/>
      <x:c r="O167" s="1"/>
      <x:c r="P167" s="1"/>
      <x:c r="Q167" s="1"/>
      <x:c r="R167" s="1"/>
      <x:c r="S167" s="1"/>
      <x:c r="T167" s="1"/>
      <x:c r="U167" s="1"/>
      <x:c r="V167" s="1"/>
      <x:c r="W167" s="1"/>
      <x:c r="X167" s="1"/>
      <x:c r="Y167" s="1"/>
      <x:c r="Z167" s="1"/>
    </x:row>
    <x:row r="168">
      <x:c r="A168" s="1"/>
      <x:c r="B168" s="1"/>
      <x:c r="C168" s="1"/>
      <x:c r="D168" s="1"/>
      <x:c r="E168" s="1"/>
      <x:c r="F168" s="1"/>
      <x:c r="G168" s="1"/>
      <x:c r="H168" s="1"/>
      <x:c r="I168" s="1"/>
      <x:c r="J168" s="1"/>
      <x:c r="K168" s="1"/>
      <x:c r="L168" s="1"/>
      <x:c r="M168" s="1"/>
      <x:c r="N168" s="1"/>
      <x:c r="O168" s="1"/>
      <x:c r="P168" s="1"/>
      <x:c r="Q168" s="1"/>
      <x:c r="R168" s="1"/>
      <x:c r="S168" s="1"/>
      <x:c r="T168" s="1"/>
      <x:c r="U168" s="1"/>
      <x:c r="V168" s="1"/>
      <x:c r="W168" s="1"/>
      <x:c r="X168" s="1"/>
      <x:c r="Y168" s="1"/>
      <x:c r="Z168" s="1"/>
    </x:row>
    <x:row r="169">
      <x:c r="A169" s="1"/>
      <x:c r="B169" s="1"/>
      <x:c r="C169" s="1"/>
      <x:c r="D169" s="1"/>
      <x:c r="E169" s="1"/>
      <x:c r="F169" s="1"/>
      <x:c r="G169" s="1"/>
      <x:c r="H169" s="1"/>
      <x:c r="I169" s="1"/>
      <x:c r="J169" s="1"/>
      <x:c r="K169" s="1"/>
      <x:c r="L169" s="1"/>
      <x:c r="M169" s="1"/>
      <x:c r="N169" s="1"/>
      <x:c r="O169" s="1"/>
      <x:c r="P169" s="1"/>
      <x:c r="Q169" s="1"/>
      <x:c r="R169" s="1"/>
      <x:c r="S169" s="1"/>
      <x:c r="T169" s="1"/>
      <x:c r="U169" s="1"/>
      <x:c r="V169" s="1"/>
      <x:c r="W169" s="1"/>
      <x:c r="X169" s="1"/>
      <x:c r="Y169" s="1"/>
      <x:c r="Z169" s="1"/>
    </x:row>
    <x:row r="170">
      <x:c r="A170" s="1"/>
      <x:c r="B170" s="1"/>
      <x:c r="C170" s="1"/>
      <x:c r="D170" s="1"/>
      <x:c r="E170" s="1"/>
      <x:c r="F170" s="1"/>
      <x:c r="G170" s="1"/>
      <x:c r="H170" s="1"/>
      <x:c r="I170" s="1"/>
      <x:c r="J170" s="1"/>
      <x:c r="K170" s="1"/>
      <x:c r="L170" s="1"/>
      <x:c r="M170" s="1"/>
      <x:c r="N170" s="1"/>
      <x:c r="O170" s="1"/>
      <x:c r="P170" s="1"/>
      <x:c r="Q170" s="1"/>
      <x:c r="R170" s="1"/>
      <x:c r="S170" s="1"/>
      <x:c r="T170" s="1"/>
      <x:c r="U170" s="1"/>
      <x:c r="V170" s="1"/>
      <x:c r="W170" s="1"/>
      <x:c r="X170" s="1"/>
      <x:c r="Y170" s="1"/>
      <x:c r="Z170" s="1"/>
    </x:row>
    <x:row r="171">
      <x:c r="A171" s="1"/>
      <x:c r="B171" s="1"/>
      <x:c r="C171" s="1"/>
      <x:c r="D171" s="1"/>
      <x:c r="E171" s="1"/>
      <x:c r="F171" s="1"/>
      <x:c r="G171" s="1"/>
      <x:c r="H171" s="1"/>
      <x:c r="I171" s="1"/>
      <x:c r="J171" s="1"/>
      <x:c r="K171" s="1"/>
      <x:c r="L171" s="1"/>
      <x:c r="M171" s="1"/>
      <x:c r="N171" s="1"/>
      <x:c r="O171" s="1"/>
      <x:c r="P171" s="1"/>
      <x:c r="Q171" s="1"/>
      <x:c r="R171" s="1"/>
      <x:c r="S171" s="1"/>
      <x:c r="T171" s="1"/>
      <x:c r="U171" s="1"/>
      <x:c r="V171" s="1"/>
      <x:c r="W171" s="1"/>
      <x:c r="X171" s="1"/>
      <x:c r="Y171" s="1"/>
      <x:c r="Z171" s="1"/>
    </x:row>
    <x:row r="172">
      <x:c r="A172" s="1"/>
      <x:c r="B172" s="1"/>
      <x:c r="C172" s="1"/>
      <x:c r="D172" s="1"/>
      <x:c r="E172" s="1"/>
      <x:c r="F172" s="1"/>
      <x:c r="G172" s="1"/>
      <x:c r="H172" s="1"/>
      <x:c r="I172" s="1"/>
      <x:c r="J172" s="1"/>
      <x:c r="K172" s="1"/>
      <x:c r="L172" s="1"/>
      <x:c r="M172" s="1"/>
      <x:c r="N172" s="1"/>
      <x:c r="O172" s="1"/>
      <x:c r="P172" s="1"/>
      <x:c r="Q172" s="1"/>
      <x:c r="R172" s="1"/>
      <x:c r="S172" s="1"/>
      <x:c r="T172" s="1"/>
      <x:c r="U172" s="1"/>
      <x:c r="V172" s="1"/>
      <x:c r="W172" s="1"/>
      <x:c r="X172" s="1"/>
      <x:c r="Y172" s="1"/>
      <x:c r="Z172" s="1"/>
    </x:row>
    <x:row r="173">
      <x:c r="A173" s="1"/>
      <x:c r="B173" s="1"/>
      <x:c r="C173" s="1"/>
      <x:c r="D173" s="1"/>
      <x:c r="E173" s="1"/>
      <x:c r="F173" s="1"/>
      <x:c r="G173" s="1"/>
      <x:c r="H173" s="1"/>
      <x:c r="I173" s="1"/>
      <x:c r="J173" s="1"/>
      <x:c r="K173" s="1"/>
      <x:c r="L173" s="1"/>
      <x:c r="M173" s="1"/>
      <x:c r="N173" s="1"/>
      <x:c r="O173" s="1"/>
      <x:c r="P173" s="1"/>
      <x:c r="Q173" s="1"/>
      <x:c r="R173" s="1"/>
      <x:c r="S173" s="1"/>
      <x:c r="T173" s="1"/>
      <x:c r="U173" s="1"/>
      <x:c r="V173" s="1"/>
      <x:c r="W173" s="1"/>
      <x:c r="X173" s="1"/>
      <x:c r="Y173" s="1"/>
      <x:c r="Z173" s="1"/>
    </x:row>
    <x:row r="174">
      <x:c r="A174" s="1"/>
      <x:c r="B174" s="1"/>
      <x:c r="C174" s="1"/>
      <x:c r="D174" s="1"/>
      <x:c r="E174" s="1"/>
      <x:c r="F174" s="1"/>
      <x:c r="G174" s="1"/>
      <x:c r="H174" s="1"/>
      <x:c r="I174" s="1"/>
      <x:c r="J174" s="1"/>
      <x:c r="K174" s="1"/>
      <x:c r="L174" s="1"/>
      <x:c r="M174" s="1"/>
      <x:c r="N174" s="1"/>
      <x:c r="O174" s="1"/>
      <x:c r="P174" s="1"/>
      <x:c r="Q174" s="1"/>
      <x:c r="R174" s="1"/>
      <x:c r="S174" s="1"/>
      <x:c r="T174" s="1"/>
      <x:c r="U174" s="1"/>
      <x:c r="V174" s="1"/>
      <x:c r="W174" s="1"/>
      <x:c r="X174" s="1"/>
      <x:c r="Y174" s="1"/>
      <x:c r="Z174" s="1"/>
    </x:row>
    <x:row r="175">
      <x:c r="A175" s="1"/>
      <x:c r="B175" s="1"/>
      <x:c r="C175" s="1"/>
      <x:c r="D175" s="1"/>
      <x:c r="E175" s="1"/>
      <x:c r="F175" s="1"/>
      <x:c r="G175" s="1"/>
      <x:c r="H175" s="1"/>
      <x:c r="I175" s="1"/>
      <x:c r="J175" s="1"/>
      <x:c r="K175" s="1"/>
      <x:c r="L175" s="1"/>
      <x:c r="M175" s="1"/>
      <x:c r="N175" s="1"/>
      <x:c r="O175" s="1"/>
      <x:c r="P175" s="1"/>
      <x:c r="Q175" s="1"/>
      <x:c r="R175" s="1"/>
      <x:c r="S175" s="1"/>
      <x:c r="T175" s="1"/>
      <x:c r="U175" s="1"/>
      <x:c r="V175" s="1"/>
      <x:c r="W175" s="1"/>
      <x:c r="X175" s="1"/>
      <x:c r="Y175" s="1"/>
      <x:c r="Z175" s="1"/>
    </x:row>
    <x:row r="176">
      <x:c r="A176" s="1"/>
      <x:c r="B176" s="1"/>
      <x:c r="C176" s="1"/>
      <x:c r="D176" s="1"/>
      <x:c r="E176" s="1"/>
      <x:c r="F176" s="1"/>
      <x:c r="G176" s="1"/>
      <x:c r="H176" s="1"/>
      <x:c r="I176" s="1"/>
      <x:c r="J176" s="1"/>
      <x:c r="K176" s="1"/>
      <x:c r="L176" s="1"/>
      <x:c r="M176" s="1"/>
      <x:c r="N176" s="1"/>
      <x:c r="O176" s="1"/>
      <x:c r="P176" s="1"/>
      <x:c r="Q176" s="1"/>
      <x:c r="R176" s="1"/>
      <x:c r="S176" s="1"/>
      <x:c r="T176" s="1"/>
      <x:c r="U176" s="1"/>
      <x:c r="V176" s="1"/>
      <x:c r="W176" s="1"/>
      <x:c r="X176" s="1"/>
      <x:c r="Y176" s="1"/>
      <x:c r="Z176" s="1"/>
    </x:row>
    <x:row r="177">
      <x:c r="A177" s="1"/>
      <x:c r="B177" s="1"/>
      <x:c r="C177" s="1"/>
      <x:c r="D177" s="1"/>
      <x:c r="E177" s="1"/>
      <x:c r="F177" s="1"/>
      <x:c r="G177" s="1"/>
      <x:c r="H177" s="1"/>
      <x:c r="I177" s="1"/>
      <x:c r="J177" s="1"/>
      <x:c r="K177" s="1"/>
      <x:c r="L177" s="1"/>
      <x:c r="M177" s="1"/>
      <x:c r="N177" s="1"/>
      <x:c r="O177" s="1"/>
      <x:c r="P177" s="1"/>
      <x:c r="Q177" s="1"/>
      <x:c r="R177" s="1"/>
      <x:c r="S177" s="1"/>
      <x:c r="T177" s="1"/>
      <x:c r="U177" s="1"/>
      <x:c r="V177" s="1"/>
      <x:c r="W177" s="1"/>
      <x:c r="X177" s="1"/>
      <x:c r="Y177" s="1"/>
      <x:c r="Z177" s="1"/>
    </x:row>
    <x:row r="178">
      <x:c r="A178" s="1"/>
      <x:c r="B178" s="1"/>
      <x:c r="C178" s="1"/>
      <x:c r="D178" s="1"/>
      <x:c r="E178" s="1"/>
      <x:c r="F178" s="1"/>
      <x:c r="G178" s="1"/>
      <x:c r="H178" s="1"/>
      <x:c r="I178" s="1"/>
      <x:c r="J178" s="1"/>
      <x:c r="K178" s="1"/>
      <x:c r="L178" s="1"/>
      <x:c r="M178" s="1"/>
      <x:c r="N178" s="1"/>
      <x:c r="O178" s="1"/>
      <x:c r="P178" s="1"/>
      <x:c r="Q178" s="1"/>
      <x:c r="R178" s="1"/>
      <x:c r="S178" s="1"/>
      <x:c r="T178" s="1"/>
      <x:c r="U178" s="1"/>
      <x:c r="V178" s="1"/>
      <x:c r="W178" s="1"/>
      <x:c r="X178" s="1"/>
      <x:c r="Y178" s="1"/>
      <x:c r="Z178" s="1"/>
    </x:row>
    <x:row r="179">
      <x:c r="A179" s="1"/>
      <x:c r="B179" s="1"/>
      <x:c r="C179" s="1"/>
      <x:c r="D179" s="1"/>
      <x:c r="E179" s="1"/>
      <x:c r="F179" s="1"/>
      <x:c r="G179" s="1"/>
      <x:c r="H179" s="1"/>
      <x:c r="I179" s="1"/>
      <x:c r="J179" s="1"/>
      <x:c r="K179" s="1"/>
      <x:c r="L179" s="1"/>
      <x:c r="M179" s="1"/>
      <x:c r="N179" s="1"/>
      <x:c r="O179" s="1"/>
      <x:c r="P179" s="1"/>
      <x:c r="Q179" s="1"/>
      <x:c r="R179" s="1"/>
      <x:c r="S179" s="1"/>
      <x:c r="T179" s="1"/>
      <x:c r="U179" s="1"/>
      <x:c r="V179" s="1"/>
      <x:c r="W179" s="1"/>
      <x:c r="X179" s="1"/>
      <x:c r="Y179" s="1"/>
      <x:c r="Z179" s="1"/>
    </x:row>
    <x:row r="180">
      <x:c r="A180" s="1"/>
      <x:c r="B180" s="1"/>
      <x:c r="C180" s="1"/>
      <x:c r="D180" s="1"/>
      <x:c r="E180" s="1"/>
      <x:c r="F180" s="1"/>
      <x:c r="G180" s="1"/>
      <x:c r="H180" s="1"/>
      <x:c r="I180" s="1"/>
      <x:c r="J180" s="1"/>
      <x:c r="K180" s="1"/>
      <x:c r="L180" s="1"/>
      <x:c r="M180" s="1"/>
      <x:c r="N180" s="1"/>
      <x:c r="O180" s="1"/>
      <x:c r="P180" s="1"/>
      <x:c r="Q180" s="1"/>
      <x:c r="R180" s="1"/>
      <x:c r="S180" s="1"/>
      <x:c r="T180" s="1"/>
      <x:c r="U180" s="1"/>
      <x:c r="V180" s="1"/>
      <x:c r="W180" s="1"/>
      <x:c r="X180" s="1"/>
      <x:c r="Y180" s="1"/>
      <x:c r="Z180" s="1"/>
    </x:row>
    <x:row r="181">
      <x:c r="A181" s="1"/>
      <x:c r="B181" s="1"/>
      <x:c r="C181" s="1"/>
      <x:c r="D181" s="1"/>
      <x:c r="E181" s="1"/>
      <x:c r="F181" s="1"/>
      <x:c r="G181" s="1"/>
      <x:c r="H181" s="1"/>
      <x:c r="I181" s="1"/>
      <x:c r="J181" s="1"/>
      <x:c r="K181" s="1"/>
      <x:c r="L181" s="1"/>
      <x:c r="M181" s="1"/>
      <x:c r="N181" s="1"/>
      <x:c r="O181" s="1"/>
      <x:c r="P181" s="1"/>
      <x:c r="Q181" s="1"/>
      <x:c r="R181" s="1"/>
      <x:c r="S181" s="1"/>
      <x:c r="T181" s="1"/>
      <x:c r="U181" s="1"/>
      <x:c r="V181" s="1"/>
      <x:c r="W181" s="1"/>
      <x:c r="X181" s="1"/>
      <x:c r="Y181" s="1"/>
      <x:c r="Z181" s="1"/>
    </x:row>
    <x:row r="182">
      <x:c r="A182" s="1"/>
      <x:c r="B182" s="1"/>
      <x:c r="C182" s="1"/>
      <x:c r="D182" s="1"/>
      <x:c r="E182" s="1"/>
      <x:c r="F182" s="1"/>
      <x:c r="G182" s="1"/>
      <x:c r="H182" s="1"/>
      <x:c r="I182" s="1"/>
      <x:c r="J182" s="1"/>
      <x:c r="K182" s="1"/>
      <x:c r="L182" s="1"/>
      <x:c r="M182" s="1"/>
      <x:c r="N182" s="1"/>
      <x:c r="O182" s="1"/>
      <x:c r="P182" s="1"/>
      <x:c r="Q182" s="1"/>
      <x:c r="R182" s="1"/>
      <x:c r="S182" s="1"/>
      <x:c r="T182" s="1"/>
      <x:c r="U182" s="1"/>
      <x:c r="V182" s="1"/>
      <x:c r="W182" s="1"/>
      <x:c r="X182" s="1"/>
      <x:c r="Y182" s="1"/>
      <x:c r="Z182" s="1"/>
    </x:row>
    <x:row r="183">
      <x:c r="A183" s="1"/>
      <x:c r="B183" s="1"/>
      <x:c r="C183" s="1"/>
      <x:c r="D183" s="1"/>
      <x:c r="E183" s="1"/>
      <x:c r="F183" s="1"/>
      <x:c r="G183" s="1"/>
      <x:c r="H183" s="1"/>
      <x:c r="I183" s="1"/>
      <x:c r="J183" s="1"/>
      <x:c r="K183" s="1"/>
      <x:c r="L183" s="1"/>
      <x:c r="M183" s="1"/>
      <x:c r="N183" s="1"/>
      <x:c r="O183" s="1"/>
      <x:c r="P183" s="1"/>
      <x:c r="Q183" s="1"/>
      <x:c r="R183" s="1"/>
      <x:c r="S183" s="1"/>
      <x:c r="T183" s="1"/>
      <x:c r="U183" s="1"/>
      <x:c r="V183" s="1"/>
      <x:c r="W183" s="1"/>
      <x:c r="X183" s="1"/>
      <x:c r="Y183" s="1"/>
      <x:c r="Z183" s="1"/>
    </x:row>
    <x:row r="184">
      <x:c r="A184" s="1"/>
      <x:c r="B184" s="1"/>
      <x:c r="C184" s="1"/>
      <x:c r="D184" s="1"/>
      <x:c r="E184" s="1"/>
      <x:c r="F184" s="1"/>
      <x:c r="G184" s="1"/>
      <x:c r="H184" s="1"/>
      <x:c r="I184" s="1"/>
      <x:c r="J184" s="1"/>
      <x:c r="K184" s="1"/>
      <x:c r="L184" s="1"/>
      <x:c r="M184" s="1"/>
      <x:c r="N184" s="1"/>
      <x:c r="O184" s="1"/>
      <x:c r="P184" s="1"/>
      <x:c r="Q184" s="1"/>
      <x:c r="R184" s="1"/>
      <x:c r="S184" s="1"/>
      <x:c r="T184" s="1"/>
      <x:c r="U184" s="1"/>
      <x:c r="V184" s="1"/>
      <x:c r="W184" s="1"/>
      <x:c r="X184" s="1"/>
      <x:c r="Y184" s="1"/>
      <x:c r="Z184" s="1"/>
    </x:row>
    <x:row r="185">
      <x:c r="A185" s="1"/>
      <x:c r="B185" s="1"/>
      <x:c r="C185" s="1"/>
      <x:c r="D185" s="1"/>
      <x:c r="E185" s="1"/>
      <x:c r="F185" s="1"/>
      <x:c r="G185" s="1"/>
      <x:c r="H185" s="1"/>
      <x:c r="I185" s="1"/>
      <x:c r="J185" s="1"/>
      <x:c r="K185" s="1"/>
      <x:c r="L185" s="1"/>
      <x:c r="M185" s="1"/>
      <x:c r="N185" s="1"/>
      <x:c r="O185" s="1"/>
      <x:c r="P185" s="1"/>
      <x:c r="Q185" s="1"/>
      <x:c r="R185" s="1"/>
      <x:c r="S185" s="1"/>
      <x:c r="T185" s="1"/>
      <x:c r="U185" s="1"/>
      <x:c r="V185" s="1"/>
      <x:c r="W185" s="1"/>
      <x:c r="X185" s="1"/>
      <x:c r="Y185" s="1"/>
      <x:c r="Z185" s="1"/>
    </x:row>
    <x:row r="186">
      <x:c r="A186" s="1"/>
      <x:c r="B186" s="1"/>
      <x:c r="C186" s="1"/>
      <x:c r="D186" s="1"/>
      <x:c r="E186" s="1"/>
      <x:c r="F186" s="1"/>
      <x:c r="G186" s="1"/>
      <x:c r="H186" s="1"/>
      <x:c r="I186" s="1"/>
      <x:c r="J186" s="1"/>
      <x:c r="K186" s="1"/>
      <x:c r="L186" s="1"/>
      <x:c r="M186" s="1"/>
      <x:c r="N186" s="1"/>
      <x:c r="O186" s="1"/>
      <x:c r="P186" s="1"/>
      <x:c r="Q186" s="1"/>
      <x:c r="R186" s="1"/>
      <x:c r="S186" s="1"/>
      <x:c r="T186" s="1"/>
      <x:c r="U186" s="1"/>
      <x:c r="V186" s="1"/>
      <x:c r="W186" s="1"/>
      <x:c r="X186" s="1"/>
      <x:c r="Y186" s="1"/>
      <x:c r="Z186" s="1"/>
    </x:row>
    <x:row r="187">
      <x:c r="A187" s="1"/>
      <x:c r="B187" s="1"/>
      <x:c r="C187" s="1"/>
      <x:c r="D187" s="1"/>
      <x:c r="E187" s="1"/>
      <x:c r="F187" s="1"/>
      <x:c r="G187" s="1"/>
      <x:c r="H187" s="1"/>
      <x:c r="I187" s="1"/>
      <x:c r="J187" s="1"/>
      <x:c r="K187" s="1"/>
      <x:c r="L187" s="1"/>
      <x:c r="M187" s="1"/>
      <x:c r="N187" s="1"/>
      <x:c r="O187" s="1"/>
      <x:c r="P187" s="1"/>
      <x:c r="Q187" s="1"/>
      <x:c r="R187" s="1"/>
      <x:c r="S187" s="1"/>
      <x:c r="T187" s="1"/>
      <x:c r="U187" s="1"/>
      <x:c r="V187" s="1"/>
      <x:c r="W187" s="1"/>
      <x:c r="X187" s="1"/>
      <x:c r="Y187" s="1"/>
      <x:c r="Z187" s="1"/>
    </x:row>
    <x:row r="188">
      <x:c r="A188" s="1"/>
      <x:c r="B188" s="1"/>
      <x:c r="C188" s="1"/>
      <x:c r="D188" s="1"/>
      <x:c r="E188" s="1"/>
      <x:c r="F188" s="1"/>
      <x:c r="G188" s="1"/>
      <x:c r="H188" s="1"/>
      <x:c r="I188" s="1"/>
      <x:c r="J188" s="1"/>
      <x:c r="K188" s="1"/>
      <x:c r="L188" s="1"/>
      <x:c r="M188" s="1"/>
      <x:c r="N188" s="1"/>
      <x:c r="O188" s="1"/>
      <x:c r="P188" s="1"/>
      <x:c r="Q188" s="1"/>
      <x:c r="R188" s="1"/>
      <x:c r="S188" s="1"/>
      <x:c r="T188" s="1"/>
      <x:c r="U188" s="1"/>
      <x:c r="V188" s="1"/>
      <x:c r="W188" s="1"/>
      <x:c r="X188" s="1"/>
      <x:c r="Y188" s="1"/>
      <x:c r="Z188" s="1"/>
    </x:row>
    <x:row r="189">
      <x:c r="A189" s="1"/>
      <x:c r="B189" s="1"/>
      <x:c r="C189" s="1"/>
      <x:c r="D189" s="1"/>
      <x:c r="E189" s="1"/>
      <x:c r="F189" s="1"/>
      <x:c r="G189" s="1"/>
      <x:c r="H189" s="1"/>
      <x:c r="I189" s="1"/>
      <x:c r="J189" s="1"/>
      <x:c r="K189" s="1"/>
      <x:c r="L189" s="1"/>
      <x:c r="M189" s="1"/>
      <x:c r="N189" s="1"/>
      <x:c r="O189" s="1"/>
      <x:c r="P189" s="1"/>
      <x:c r="Q189" s="1"/>
      <x:c r="R189" s="1"/>
      <x:c r="S189" s="1"/>
      <x:c r="T189" s="1"/>
      <x:c r="U189" s="1"/>
      <x:c r="V189" s="1"/>
      <x:c r="W189" s="1"/>
      <x:c r="X189" s="1"/>
      <x:c r="Y189" s="1"/>
      <x:c r="Z189" s="1"/>
    </x:row>
    <x:row r="190">
      <x:c r="A190" s="1"/>
      <x:c r="B190" s="1"/>
      <x:c r="C190" s="1"/>
      <x:c r="D190" s="1"/>
      <x:c r="E190" s="1"/>
      <x:c r="F190" s="1"/>
      <x:c r="G190" s="1"/>
      <x:c r="H190" s="1"/>
      <x:c r="I190" s="1"/>
      <x:c r="J190" s="1"/>
      <x:c r="K190" s="1"/>
      <x:c r="L190" s="1"/>
      <x:c r="M190" s="1"/>
      <x:c r="N190" s="1"/>
      <x:c r="O190" s="1"/>
      <x:c r="P190" s="1"/>
      <x:c r="Q190" s="1"/>
      <x:c r="R190" s="1"/>
      <x:c r="S190" s="1"/>
      <x:c r="T190" s="1"/>
      <x:c r="U190" s="1"/>
      <x:c r="V190" s="1"/>
      <x:c r="W190" s="1"/>
      <x:c r="X190" s="1"/>
      <x:c r="Y190" s="1"/>
      <x:c r="Z190" s="1"/>
    </x:row>
    <x:row r="191">
      <x:c r="A191" s="1"/>
      <x:c r="B191" s="1"/>
      <x:c r="C191" s="1"/>
      <x:c r="D191" s="1"/>
      <x:c r="E191" s="1"/>
      <x:c r="F191" s="1"/>
      <x:c r="G191" s="1"/>
      <x:c r="H191" s="1"/>
      <x:c r="I191" s="1"/>
      <x:c r="J191" s="1"/>
      <x:c r="K191" s="1"/>
      <x:c r="L191" s="1"/>
      <x:c r="M191" s="1"/>
      <x:c r="N191" s="1"/>
      <x:c r="O191" s="1"/>
      <x:c r="P191" s="1"/>
      <x:c r="Q191" s="1"/>
      <x:c r="R191" s="1"/>
      <x:c r="S191" s="1"/>
      <x:c r="T191" s="1"/>
      <x:c r="U191" s="1"/>
      <x:c r="V191" s="1"/>
      <x:c r="W191" s="1"/>
      <x:c r="X191" s="1"/>
      <x:c r="Y191" s="1"/>
      <x:c r="Z191" s="1"/>
    </x:row>
    <x:row r="192">
      <x:c r="A192" s="1"/>
      <x:c r="B192" s="1"/>
      <x:c r="C192" s="1"/>
      <x:c r="D192" s="1"/>
      <x:c r="E192" s="1"/>
      <x:c r="F192" s="1"/>
      <x:c r="G192" s="1"/>
      <x:c r="H192" s="1"/>
      <x:c r="I192" s="1"/>
      <x:c r="J192" s="1"/>
      <x:c r="K192" s="1"/>
      <x:c r="L192" s="1"/>
      <x:c r="M192" s="1"/>
      <x:c r="N192" s="1"/>
      <x:c r="O192" s="1"/>
      <x:c r="P192" s="1"/>
      <x:c r="Q192" s="1"/>
      <x:c r="R192" s="1"/>
      <x:c r="S192" s="1"/>
      <x:c r="T192" s="1"/>
      <x:c r="U192" s="1"/>
      <x:c r="V192" s="1"/>
      <x:c r="W192" s="1"/>
      <x:c r="X192" s="1"/>
      <x:c r="Y192" s="1"/>
      <x:c r="Z192" s="1"/>
    </x:row>
    <x:row r="193">
      <x:c r="A193" s="1"/>
      <x:c r="B193" s="1"/>
      <x:c r="C193" s="1"/>
      <x:c r="D193" s="1"/>
      <x:c r="E193" s="1"/>
      <x:c r="F193" s="1"/>
      <x:c r="G193" s="1"/>
      <x:c r="H193" s="1"/>
      <x:c r="I193" s="1"/>
      <x:c r="J193" s="1"/>
      <x:c r="K193" s="1"/>
      <x:c r="L193" s="1"/>
      <x:c r="M193" s="1"/>
      <x:c r="N193" s="1"/>
      <x:c r="O193" s="1"/>
      <x:c r="P193" s="1"/>
      <x:c r="Q193" s="1"/>
      <x:c r="R193" s="1"/>
      <x:c r="S193" s="1"/>
      <x:c r="T193" s="1"/>
      <x:c r="U193" s="1"/>
      <x:c r="V193" s="1"/>
      <x:c r="W193" s="1"/>
      <x:c r="X193" s="1"/>
      <x:c r="Y193" s="1"/>
      <x:c r="Z193" s="1"/>
    </x:row>
    <x:row r="194">
      <x:c r="A194" s="1"/>
      <x:c r="B194" s="1"/>
      <x:c r="C194" s="1"/>
      <x:c r="D194" s="1"/>
      <x:c r="E194" s="1"/>
      <x:c r="F194" s="1"/>
      <x:c r="G194" s="1"/>
      <x:c r="H194" s="1"/>
      <x:c r="I194" s="1"/>
      <x:c r="J194" s="1"/>
      <x:c r="K194" s="1"/>
      <x:c r="L194" s="1"/>
      <x:c r="M194" s="1"/>
      <x:c r="N194" s="1"/>
      <x:c r="O194" s="1"/>
      <x:c r="P194" s="1"/>
      <x:c r="Q194" s="1"/>
      <x:c r="R194" s="1"/>
      <x:c r="S194" s="1"/>
      <x:c r="T194" s="1"/>
      <x:c r="U194" s="1"/>
      <x:c r="V194" s="1"/>
      <x:c r="W194" s="1"/>
      <x:c r="X194" s="1"/>
      <x:c r="Y194" s="1"/>
      <x:c r="Z194" s="1"/>
    </x:row>
    <x:row r="195">
      <x:c r="A195" s="1"/>
      <x:c r="B195" s="1"/>
      <x:c r="C195" s="1"/>
      <x:c r="D195" s="1"/>
      <x:c r="E195" s="1"/>
      <x:c r="F195" s="1"/>
      <x:c r="G195" s="1"/>
      <x:c r="H195" s="1"/>
      <x:c r="I195" s="1"/>
      <x:c r="J195" s="1"/>
      <x:c r="K195" s="1"/>
      <x:c r="L195" s="1"/>
      <x:c r="M195" s="1"/>
      <x:c r="N195" s="1"/>
      <x:c r="O195" s="1"/>
      <x:c r="P195" s="1"/>
      <x:c r="Q195" s="1"/>
      <x:c r="R195" s="1"/>
      <x:c r="S195" s="1"/>
      <x:c r="T195" s="1"/>
      <x:c r="U195" s="1"/>
      <x:c r="V195" s="1"/>
      <x:c r="W195" s="1"/>
      <x:c r="X195" s="1"/>
      <x:c r="Y195" s="1"/>
      <x:c r="Z195" s="1"/>
    </x:row>
    <x:row r="196">
      <x:c r="A196" s="1"/>
      <x:c r="B196" s="1"/>
      <x:c r="C196" s="1"/>
      <x:c r="D196" s="1"/>
      <x:c r="E196" s="1"/>
      <x:c r="F196" s="1"/>
      <x:c r="G196" s="1"/>
      <x:c r="H196" s="1"/>
      <x:c r="I196" s="1"/>
      <x:c r="J196" s="1"/>
      <x:c r="K196" s="1"/>
      <x:c r="L196" s="1"/>
      <x:c r="M196" s="1"/>
      <x:c r="N196" s="1"/>
      <x:c r="O196" s="1"/>
      <x:c r="P196" s="1"/>
      <x:c r="Q196" s="1"/>
      <x:c r="R196" s="1"/>
      <x:c r="S196" s="1"/>
      <x:c r="T196" s="1"/>
      <x:c r="U196" s="1"/>
      <x:c r="V196" s="1"/>
      <x:c r="W196" s="1"/>
      <x:c r="X196" s="1"/>
      <x:c r="Y196" s="1"/>
      <x:c r="Z196" s="1"/>
    </x:row>
    <x:row r="197">
      <x:c r="A197" s="1"/>
      <x:c r="B197" s="1"/>
      <x:c r="C197" s="1"/>
      <x:c r="D197" s="1"/>
      <x:c r="E197" s="1"/>
      <x:c r="F197" s="1"/>
      <x:c r="G197" s="1"/>
      <x:c r="H197" s="1"/>
      <x:c r="I197" s="1"/>
      <x:c r="J197" s="1"/>
      <x:c r="K197" s="1"/>
      <x:c r="L197" s="1"/>
      <x:c r="M197" s="1"/>
      <x:c r="N197" s="1"/>
      <x:c r="O197" s="1"/>
      <x:c r="P197" s="1"/>
      <x:c r="Q197" s="1"/>
      <x:c r="R197" s="1"/>
      <x:c r="S197" s="1"/>
      <x:c r="T197" s="1"/>
      <x:c r="U197" s="1"/>
      <x:c r="V197" s="1"/>
      <x:c r="W197" s="1"/>
      <x:c r="X197" s="1"/>
      <x:c r="Y197" s="1"/>
      <x:c r="Z197" s="1"/>
    </x:row>
    <x:row r="198">
      <x:c r="A198" s="1"/>
      <x:c r="B198" s="1"/>
      <x:c r="C198" s="1"/>
      <x:c r="D198" s="1"/>
      <x:c r="E198" s="1"/>
      <x:c r="F198" s="1"/>
      <x:c r="G198" s="1"/>
      <x:c r="H198" s="1"/>
      <x:c r="I198" s="1"/>
      <x:c r="J198" s="1"/>
      <x:c r="K198" s="1"/>
      <x:c r="L198" s="1"/>
      <x:c r="M198" s="1"/>
      <x:c r="N198" s="1"/>
      <x:c r="O198" s="1"/>
      <x:c r="P198" s="1"/>
      <x:c r="Q198" s="1"/>
      <x:c r="R198" s="1"/>
      <x:c r="S198" s="1"/>
      <x:c r="T198" s="1"/>
      <x:c r="U198" s="1"/>
      <x:c r="V198" s="1"/>
      <x:c r="W198" s="1"/>
      <x:c r="X198" s="1"/>
      <x:c r="Y198" s="1"/>
      <x:c r="Z198" s="1"/>
    </x:row>
    <x:row r="199">
      <x:c r="A199" s="1"/>
      <x:c r="B199" s="1"/>
      <x:c r="C199" s="1"/>
      <x:c r="D199" s="1"/>
      <x:c r="E199" s="1"/>
      <x:c r="F199" s="1"/>
      <x:c r="G199" s="1"/>
      <x:c r="H199" s="1"/>
      <x:c r="I199" s="1"/>
      <x:c r="J199" s="1"/>
      <x:c r="K199" s="1"/>
      <x:c r="L199" s="1"/>
      <x:c r="M199" s="1"/>
      <x:c r="N199" s="1"/>
      <x:c r="O199" s="1"/>
      <x:c r="P199" s="1"/>
      <x:c r="Q199" s="1"/>
      <x:c r="R199" s="1"/>
      <x:c r="S199" s="1"/>
      <x:c r="T199" s="1"/>
      <x:c r="U199" s="1"/>
      <x:c r="V199" s="1"/>
      <x:c r="W199" s="1"/>
      <x:c r="X199" s="1"/>
      <x:c r="Y199" s="1"/>
      <x:c r="Z199" s="1"/>
    </x:row>
    <x:row r="200">
      <x:c r="A200" s="1"/>
      <x:c r="B200" s="1"/>
      <x:c r="C200" s="1"/>
      <x:c r="D200" s="1"/>
      <x:c r="E200" s="1"/>
      <x:c r="F200" s="1"/>
      <x:c r="G200" s="1"/>
      <x:c r="H200" s="1"/>
      <x:c r="I200" s="1"/>
      <x:c r="J200" s="1"/>
      <x:c r="K200" s="1"/>
      <x:c r="L200" s="1"/>
      <x:c r="M200" s="1"/>
      <x:c r="N200" s="1"/>
      <x:c r="O200" s="1"/>
      <x:c r="P200" s="1"/>
      <x:c r="Q200" s="1"/>
      <x:c r="R200" s="1"/>
      <x:c r="S200" s="1"/>
      <x:c r="T200" s="1"/>
      <x:c r="U200" s="1"/>
      <x:c r="V200" s="1"/>
      <x:c r="W200" s="1"/>
      <x:c r="X200" s="1"/>
      <x:c r="Y200" s="1"/>
      <x:c r="Z200" s="1"/>
    </x:row>
  </x:sheetData>
  <x:mergeCells>
    <x:mergeCell ref="A1:H1"/>
    <x:mergeCell ref="A2:H2"/>
    <x:mergeCell ref="E4:H4"/>
    <x:mergeCell ref="E5:H13"/>
    <x:mergeCell ref="A16:H16"/>
  </x:mergeCells>
  <x:pageMargins left="0.7" right="0.7" top="0.75" bottom="0.75" header="0.3" footer="0.3"/>
</x:worksheet>
</file>