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0bf65d1cf47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aşla" sheetId="1" r:id="Rd112139a3f634e86"/>
    <x:sheet xmlns:r="http://schemas.openxmlformats.org/officeDocument/2006/relationships" name="Bahçe Bilgileri" sheetId="2" r:id="R3ab71f2e818e42fc"/>
    <x:sheet xmlns:r="http://schemas.openxmlformats.org/officeDocument/2006/relationships" name="Ağaç Kontrolü" sheetId="3" r:id="R9c7e7e6edebd476e"/>
    <x:sheet xmlns:r="http://schemas.openxmlformats.org/officeDocument/2006/relationships" name="Özet" sheetId="4" r:id="Rfadbf4b86fdc4724"/>
    <x:sheet xmlns:r="http://schemas.openxmlformats.org/officeDocument/2006/relationships" name="Giysi Tuzağı" sheetId="5" r:id="R69fa4ee6e1064f09"/>
    <x:sheet xmlns:r="http://schemas.openxmlformats.org/officeDocument/2006/relationships" name="Uygulama Kaydı" sheetId="6" r:id="Re7d33d03db6e4db5"/>
    <x:sheet xmlns:r="http://schemas.openxmlformats.org/officeDocument/2006/relationships" name="Yıllık Takvim" sheetId="7" r:id="Rfa6d2957962f4422"/>
    <x:sheet xmlns:r="http://schemas.openxmlformats.org/officeDocument/2006/relationships" name="Kaynaklar" sheetId="8" r:id="Rc6129ee5f2a4484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yyyy-mm-dd"/>
  </x:numFmts>
  <x:fonts count="8">
    <x:font>
      <x:sz val="11"/>
      <x:name val="Carlito"/>
    </x:font>
    <x:font>
      <x:b/>
      <x:sz val="17"/>
      <x:color rgb="FFFFFFFF"/>
      <x:name val="Carlito"/>
    </x:font>
    <x:font>
      <x:sz val="9"/>
      <x:color rgb="FF254437"/>
      <x:name val="Carlito"/>
    </x:font>
    <x:font>
      <x:b/>
      <x:sz val="11"/>
      <x:color rgb="FF7F6000"/>
      <x:name val="Carlito"/>
    </x:font>
    <x:font>
      <x:b/>
      <x:sz val="11"/>
      <x:color rgb="FFFFFFFF"/>
      <x:name val="Carlito"/>
    </x:font>
    <x:font>
      <x:b/>
      <x:sz val="15"/>
      <x:color rgb="FF315C45"/>
      <x:name val="Carlito"/>
    </x:font>
    <x:font>
      <x:b/>
      <x:sz val="12"/>
      <x:color rgb="FF7F6000"/>
      <x:name val="Carlito"/>
    </x:font>
    <x:font>
      <x:b/>
      <x:sz val="11"/>
      <x:color rgb="FF9C0006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315C45"/>
      </x:patternFill>
    </x:fill>
    <x:fill>
      <x:patternFill patternType="solid">
        <x:fgColor rgb="FFDDE8DF"/>
      </x:patternFill>
    </x:fill>
    <x:fill>
      <x:patternFill patternType="solid">
        <x:fgColor rgb="FFFFF2CC"/>
      </x:patternFill>
    </x:fill>
    <x:fill>
      <x:patternFill patternType="solid">
        <x:fgColor rgb="FF708246"/>
      </x:patternFill>
    </x:fill>
    <x:fill>
      <x:patternFill patternType="solid">
        <x:fgColor rgb="FFE6F0E9"/>
      </x:patternFill>
    </x:fill>
    <x:fill>
      <x:patternFill patternType="solid">
        <x:fgColor rgb="FFFCE8E6"/>
      </x:patternFill>
    </x:fill>
  </x:fills>
  <x:borders count="13">
    <x:border/>
    <x:border>
      <x:left style="thin">
        <x:color rgb="FF315C45"/>
      </x:left>
      <x:top style="thin">
        <x:color rgb="FF315C45"/>
      </x:top>
      <x:bottom style="thin">
        <x:color rgb="FF315C45"/>
      </x:bottom>
    </x:border>
    <x:border>
      <x:top style="thin">
        <x:color rgb="FF315C45"/>
      </x:top>
      <x:bottom style="thin">
        <x:color rgb="FF315C45"/>
      </x:bottom>
    </x:border>
    <x:border>
      <x:right style="thin">
        <x:color rgb="FF315C45"/>
      </x:right>
      <x:top style="thin">
        <x:color rgb="FF315C45"/>
      </x:top>
      <x:bottom style="thin">
        <x:color rgb="FF315C45"/>
      </x:bottom>
    </x:border>
    <x:border>
      <x:right style="thin">
        <x:color rgb="FFD8DED9"/>
      </x:right>
      <x:bottom style="thin">
        <x:color rgb="FFD8DED9"/>
      </x:bottom>
    </x:border>
    <x:border>
      <x:left style="thin">
        <x:color rgb="FFD8DED9"/>
      </x:left>
      <x:right style="thin">
        <x:color rgb="FFD8DED9"/>
      </x:right>
      <x:bottom style="thin">
        <x:color rgb="FFD8DED9"/>
      </x:bottom>
    </x:border>
    <x:border>
      <x:left style="thin">
        <x:color rgb="FFD8DED9"/>
      </x:left>
      <x:bottom style="thin">
        <x:color rgb="FFD8DED9"/>
      </x:bottom>
    </x:border>
    <x:border>
      <x:right style="thin">
        <x:color rgb="FFD8DED9"/>
      </x:right>
      <x:top style="thin">
        <x:color rgb="FFD8DED9"/>
      </x:top>
      <x:bottom style="thin">
        <x:color rgb="FFD8DED9"/>
      </x:bottom>
    </x:border>
    <x:border>
      <x:left style="thin">
        <x:color rgb="FFD8DED9"/>
      </x:left>
      <x:right style="thin">
        <x:color rgb="FFD8DED9"/>
      </x:right>
      <x:top style="thin">
        <x:color rgb="FFD8DED9"/>
      </x:top>
      <x:bottom style="thin">
        <x:color rgb="FFD8DED9"/>
      </x:bottom>
    </x:border>
    <x:border>
      <x:left style="thin">
        <x:color rgb="FFD8DED9"/>
      </x:left>
      <x:top style="thin">
        <x:color rgb="FFD8DED9"/>
      </x:top>
      <x:bottom style="thin">
        <x:color rgb="FFD8DED9"/>
      </x:bottom>
    </x:border>
    <x:border>
      <x:right style="thin">
        <x:color rgb="FFD8DED9"/>
      </x:right>
      <x:top style="thin">
        <x:color rgb="FFD8DED9"/>
      </x:top>
    </x:border>
    <x:border>
      <x:left style="thin">
        <x:color rgb="FFD8DED9"/>
      </x:left>
      <x:right style="thin">
        <x:color rgb="FFD8DED9"/>
      </x:right>
      <x:top style="thin">
        <x:color rgb="FFD8DED9"/>
      </x:top>
    </x:border>
    <x:border>
      <x:left style="thin">
        <x:color rgb="FFD8DED9"/>
      </x:left>
      <x:top style="thin">
        <x:color rgb="FFD8DED9"/>
      </x:top>
    </x:border>
  </x:borders>
  <x:cellStyleXfs count="1">
    <x:xf numFmtId="0" fontId="0" fillId="0" borderId="0"/>
  </x:cellStyleXfs>
  <x:cellXfs count="1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2" xfId="0" applyNumberFormat="1" applyFont="1" applyFill="1" applyBorder="1"/>
    <x:xf numFmtId="0" fontId="4" fillId="5" borderId="3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2" xfId="0" applyNumberFormat="1" applyFont="1" applyFill="1" applyBorder="1" applyAlignment="1">
      <x:alignment wrapText="1"/>
    </x:xf>
    <x:xf numFmtId="0" fontId="4" fillId="5" borderId="3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4" fillId="5" borderId="2" xfId="0" applyNumberFormat="1" applyFont="1" applyFill="1" applyBorder="1" applyAlignment="1">
      <x:alignment vertical="center" wrapText="1"/>
    </x:xf>
    <x:xf numFmtId="0" fontId="4" fillId="5" borderId="3" xfId="0" applyNumberFormat="1" applyFont="1" applyFill="1" applyBorder="1" applyAlignment="1">
      <x:alignment vertical="center" wrapText="1"/>
    </x:xf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vertical="center" wrapText="1"/>
    </x:xf>
    <x:xf numFmtId="0" fontId="0" fillId="0" borderId="5" xfId="0" applyNumberFormat="1" applyFont="1" applyFill="1" applyBorder="1" applyAlignment="1">
      <x:alignment vertical="center" wrapText="1"/>
    </x:xf>
    <x:xf numFmtId="0" fontId="0" fillId="0" borderId="6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 applyAlignment="1">
      <x:alignment vertical="center" wrapText="1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0" borderId="10" xfId="0" applyNumberFormat="1" applyFont="1" applyFill="1" applyBorder="1" applyAlignment="1">
      <x:alignment vertical="center" wrapText="1"/>
    </x:xf>
    <x:xf numFmtId="0" fontId="0" fillId="0" borderId="11" xfId="0" applyNumberFormat="1" applyFont="1" applyFill="1" applyBorder="1" applyAlignment="1">
      <x:alignment vertical="center" wrapText="1"/>
    </x:xf>
    <x:xf numFmtId="0" fontId="0" fillId="0" borderId="12" xfId="0" applyNumberFormat="1" applyFont="1" applyFill="1" applyBorder="1" applyAlignment="1">
      <x:alignment vertical="center" wrapText="1"/>
    </x:xf>
    <x:xf numFmtId="0" fontId="0" fillId="4" borderId="5" xfId="0" applyNumberFormat="1" applyFont="1" applyFill="1" applyBorder="1" applyAlignment="1">
      <x:alignment vertical="center" wrapText="1"/>
    </x:xf>
    <x:xf numFmtId="0" fontId="0" fillId="4" borderId="8" xfId="0" applyNumberFormat="1" applyFont="1" applyFill="1" applyBorder="1" applyAlignment="1">
      <x:alignment vertical="center" wrapText="1"/>
    </x:xf>
    <x:xf numFmtId="0" fontId="0" fillId="4" borderId="11" xfId="0" applyNumberFormat="1" applyFont="1" applyFill="1" applyBorder="1" applyAlignment="1">
      <x:alignment vertical="center" wrapText="1"/>
    </x:xf>
    <x:xf numFmtId="200" fontId="0" fillId="4" borderId="8" xfId="0" applyNumberFormat="1" applyFont="1" applyFill="1" applyBorder="1" applyAlignment="1">
      <x:alignment vertical="center" wrapText="1"/>
    </x:xf>
    <x:xf numFmtId="201" fontId="0" fillId="4" borderId="0" xfId="0" applyNumberFormat="1" applyFont="1" applyFill="1" applyBorder="1"/>
    <x:xf numFmtId="200" fontId="0" fillId="4" borderId="0" xfId="0" applyNumberFormat="1" applyFont="1" applyFill="1" applyBorder="1"/>
    <x:xf numFmtId="201" fontId="0" fillId="4" borderId="4" xfId="0" applyNumberFormat="1" applyFont="1" applyFill="1" applyBorder="1"/>
    <x:xf numFmtId="0" fontId="0" fillId="4" borderId="5" xfId="0" applyNumberFormat="1" applyFont="1" applyFill="1" applyBorder="1"/>
    <x:xf numFmtId="200" fontId="0" fillId="4" borderId="5" xfId="0" applyNumberFormat="1" applyFont="1" applyFill="1" applyBorder="1"/>
    <x:xf numFmtId="201" fontId="0" fillId="4" borderId="5" xfId="0" applyNumberFormat="1" applyFont="1" applyFill="1" applyBorder="1"/>
    <x:xf numFmtId="0" fontId="0" fillId="4" borderId="6" xfId="0" applyNumberFormat="1" applyFont="1" applyFill="1" applyBorder="1"/>
    <x:xf numFmtId="201" fontId="0" fillId="4" borderId="7" xfId="0" applyNumberFormat="1" applyFont="1" applyFill="1" applyBorder="1"/>
    <x:xf numFmtId="0" fontId="0" fillId="4" borderId="8" xfId="0" applyNumberFormat="1" applyFont="1" applyFill="1" applyBorder="1"/>
    <x:xf numFmtId="200" fontId="0" fillId="4" borderId="8" xfId="0" applyNumberFormat="1" applyFont="1" applyFill="1" applyBorder="1"/>
    <x:xf numFmtId="201" fontId="0" fillId="4" borderId="8" xfId="0" applyNumberFormat="1" applyFont="1" applyFill="1" applyBorder="1"/>
    <x:xf numFmtId="0" fontId="0" fillId="4" borderId="9" xfId="0" applyNumberFormat="1" applyFont="1" applyFill="1" applyBorder="1"/>
    <x:xf numFmtId="201" fontId="0" fillId="4" borderId="10" xfId="0" applyNumberFormat="1" applyFont="1" applyFill="1" applyBorder="1"/>
    <x:xf numFmtId="0" fontId="0" fillId="4" borderId="11" xfId="0" applyNumberFormat="1" applyFont="1" applyFill="1" applyBorder="1"/>
    <x:xf numFmtId="200" fontId="0" fillId="4" borderId="11" xfId="0" applyNumberFormat="1" applyFont="1" applyFill="1" applyBorder="1"/>
    <x:xf numFmtId="201" fontId="0" fillId="4" borderId="11" xfId="0" applyNumberFormat="1" applyFont="1" applyFill="1" applyBorder="1"/>
    <x:xf numFmtId="0" fontId="0" fillId="4" borderId="12" xfId="0" applyNumberFormat="1" applyFont="1" applyFill="1" applyBorder="1"/>
    <x:xf numFmtId="201" fontId="0" fillId="4" borderId="4" xfId="0" applyNumberFormat="1" applyFont="1" applyFill="1" applyBorder="1" applyAlignment="1">
      <x:alignment wrapText="1"/>
    </x:xf>
    <x:xf numFmtId="0" fontId="0" fillId="4" borderId="5" xfId="0" applyNumberFormat="1" applyFont="1" applyFill="1" applyBorder="1" applyAlignment="1">
      <x:alignment wrapText="1"/>
    </x:xf>
    <x:xf numFmtId="200" fontId="0" fillId="4" borderId="5" xfId="0" applyNumberFormat="1" applyFont="1" applyFill="1" applyBorder="1" applyAlignment="1">
      <x:alignment wrapText="1"/>
    </x:xf>
    <x:xf numFmtId="201" fontId="0" fillId="4" borderId="5" xfId="0" applyNumberFormat="1" applyFont="1" applyFill="1" applyBorder="1" applyAlignment="1">
      <x:alignment wrapText="1"/>
    </x:xf>
    <x:xf numFmtId="0" fontId="0" fillId="4" borderId="6" xfId="0" applyNumberFormat="1" applyFont="1" applyFill="1" applyBorder="1" applyAlignment="1">
      <x:alignment wrapText="1"/>
    </x:xf>
    <x:xf numFmtId="201" fontId="0" fillId="4" borderId="7" xfId="0" applyNumberFormat="1" applyFont="1" applyFill="1" applyBorder="1" applyAlignment="1">
      <x:alignment wrapText="1"/>
    </x:xf>
    <x:xf numFmtId="0" fontId="0" fillId="4" borderId="8" xfId="0" applyNumberFormat="1" applyFont="1" applyFill="1" applyBorder="1" applyAlignment="1">
      <x:alignment wrapText="1"/>
    </x:xf>
    <x:xf numFmtId="200" fontId="0" fillId="4" borderId="8" xfId="0" applyNumberFormat="1" applyFont="1" applyFill="1" applyBorder="1" applyAlignment="1">
      <x:alignment wrapText="1"/>
    </x:xf>
    <x:xf numFmtId="201" fontId="0" fillId="4" borderId="8" xfId="0" applyNumberFormat="1" applyFont="1" applyFill="1" applyBorder="1" applyAlignment="1">
      <x:alignment wrapText="1"/>
    </x:xf>
    <x:xf numFmtId="0" fontId="0" fillId="4" borderId="9" xfId="0" applyNumberFormat="1" applyFont="1" applyFill="1" applyBorder="1" applyAlignment="1">
      <x:alignment wrapText="1"/>
    </x:xf>
    <x:xf numFmtId="201" fontId="0" fillId="4" borderId="10" xfId="0" applyNumberFormat="1" applyFont="1" applyFill="1" applyBorder="1" applyAlignment="1">
      <x:alignment wrapText="1"/>
    </x:xf>
    <x:xf numFmtId="0" fontId="0" fillId="4" borderId="11" xfId="0" applyNumberFormat="1" applyFont="1" applyFill="1" applyBorder="1" applyAlignment="1">
      <x:alignment wrapText="1"/>
    </x:xf>
    <x:xf numFmtId="200" fontId="0" fillId="4" borderId="11" xfId="0" applyNumberFormat="1" applyFont="1" applyFill="1" applyBorder="1" applyAlignment="1">
      <x:alignment wrapText="1"/>
    </x:xf>
    <x:xf numFmtId="201" fontId="0" fillId="4" borderId="11" xfId="0" applyNumberFormat="1" applyFont="1" applyFill="1" applyBorder="1" applyAlignment="1">
      <x:alignment wrapText="1"/>
    </x:xf>
    <x:xf numFmtId="0" fontId="0" fillId="4" borderId="12" xfId="0" applyNumberFormat="1" applyFont="1" applyFill="1" applyBorder="1" applyAlignment="1">
      <x:alignment wrapText="1"/>
    </x:xf>
    <x:xf numFmtId="201" fontId="0" fillId="4" borderId="4" xfId="0" applyNumberFormat="1" applyFont="1" applyFill="1" applyBorder="1" applyAlignment="1">
      <x:alignment vertical="center" wrapText="1"/>
    </x:xf>
    <x:xf numFmtId="200" fontId="0" fillId="4" borderId="5" xfId="0" applyNumberFormat="1" applyFont="1" applyFill="1" applyBorder="1" applyAlignment="1">
      <x:alignment vertical="center" wrapText="1"/>
    </x:xf>
    <x:xf numFmtId="201" fontId="0" fillId="4" borderId="5" xfId="0" applyNumberFormat="1" applyFont="1" applyFill="1" applyBorder="1" applyAlignment="1">
      <x:alignment vertical="center" wrapText="1"/>
    </x:xf>
    <x:xf numFmtId="0" fontId="0" fillId="4" borderId="6" xfId="0" applyNumberFormat="1" applyFont="1" applyFill="1" applyBorder="1" applyAlignment="1">
      <x:alignment vertical="center" wrapText="1"/>
    </x:xf>
    <x:xf numFmtId="201" fontId="0" fillId="4" borderId="7" xfId="0" applyNumberFormat="1" applyFont="1" applyFill="1" applyBorder="1" applyAlignment="1">
      <x:alignment vertical="center" wrapText="1"/>
    </x:xf>
    <x:xf numFmtId="201" fontId="0" fillId="4" borderId="8" xfId="0" applyNumberFormat="1" applyFont="1" applyFill="1" applyBorder="1" applyAlignment="1">
      <x:alignment vertical="center" wrapText="1"/>
    </x:xf>
    <x:xf numFmtId="0" fontId="0" fillId="4" borderId="9" xfId="0" applyNumberFormat="1" applyFont="1" applyFill="1" applyBorder="1" applyAlignment="1">
      <x:alignment vertical="center" wrapText="1"/>
    </x:xf>
    <x:xf numFmtId="201" fontId="0" fillId="4" borderId="10" xfId="0" applyNumberFormat="1" applyFont="1" applyFill="1" applyBorder="1" applyAlignment="1">
      <x:alignment vertical="center" wrapText="1"/>
    </x:xf>
    <x:xf numFmtId="200" fontId="0" fillId="4" borderId="11" xfId="0" applyNumberFormat="1" applyFont="1" applyFill="1" applyBorder="1" applyAlignment="1">
      <x:alignment vertical="center" wrapText="1"/>
    </x:xf>
    <x:xf numFmtId="201" fontId="0" fillId="4" borderId="11" xfId="0" applyNumberFormat="1" applyFont="1" applyFill="1" applyBorder="1" applyAlignment="1">
      <x:alignment vertical="center" wrapText="1"/>
    </x:xf>
    <x:xf numFmtId="0" fontId="0" fillId="4" borderId="12" xfId="0" applyNumberFormat="1" applyFont="1" applyFill="1" applyBorder="1" applyAlignment="1">
      <x:alignment vertical="center" wrapText="1"/>
    </x:xf>
    <x:xf numFmtId="0" fontId="0" fillId="6" borderId="6" xfId="0" applyNumberFormat="1" applyFont="1" applyFill="1" applyBorder="1" applyAlignment="1">
      <x:alignment vertical="center" wrapText="1"/>
    </x:xf>
    <x:xf numFmtId="0" fontId="0" fillId="6" borderId="9" xfId="0" applyNumberFormat="1" applyFont="1" applyFill="1" applyBorder="1" applyAlignment="1">
      <x:alignment vertical="center" wrapText="1"/>
    </x:xf>
    <x:xf numFmtId="0" fontId="0" fillId="6" borderId="12" xfId="0" applyNumberFormat="1" applyFont="1" applyFill="1" applyBorder="1" applyAlignment="1">
      <x:alignment vertical="center" wrapText="1"/>
    </x:xf>
    <x:xf numFmtId="0" fontId="5" fillId="6" borderId="6" xfId="0" applyNumberFormat="1" applyFont="1" applyFill="1" applyBorder="1" applyAlignment="1">
      <x:alignment vertical="center" wrapText="1"/>
    </x:xf>
    <x:xf numFmtId="0" fontId="5" fillId="6" borderId="9" xfId="0" applyNumberFormat="1" applyFont="1" applyFill="1" applyBorder="1" applyAlignment="1">
      <x:alignment vertical="center" wrapText="1"/>
    </x:xf>
    <x:xf numFmtId="0" fontId="5" fillId="6" borderId="12" xfId="0" applyNumberFormat="1" applyFont="1" applyFill="1" applyBorder="1" applyAlignment="1">
      <x:alignment vertical="center" wrapText="1"/>
    </x:xf>
    <x:xf numFmtId="200" fontId="5" fillId="6" borderId="6" xfId="0" applyNumberFormat="1" applyFont="1" applyFill="1" applyBorder="1" applyAlignment="1">
      <x:alignment vertical="center" wrapText="1"/>
    </x:xf>
    <x:xf numFmtId="200" fontId="5" fillId="6" borderId="9" xfId="0" applyNumberFormat="1" applyFont="1" applyFill="1" applyBorder="1" applyAlignment="1">
      <x:alignment vertical="center" wrapText="1"/>
    </x:xf>
    <x:xf numFmtId="200" fontId="5" fillId="6" borderId="12" xfId="0" applyNumberFormat="1" applyFont="1" applyFill="1" applyBorder="1" applyAlignment="1">
      <x:alignment vertical="center" wrapText="1"/>
    </x:xf>
    <x:xf numFmtId="0" fontId="6" fillId="4" borderId="0" xfId="0" applyNumberFormat="1" applyFont="1" applyFill="1" applyBorder="1"/>
    <x:xf numFmtId="0" fontId="6" fillId="4" borderId="0" xfId="0" applyNumberFormat="1" applyFont="1" applyFill="1" applyBorder="1" applyAlignment="1">
      <x:alignment wrapText="1"/>
    </x:xf>
    <x:xf numFmtId="0" fontId="6" fillId="4" borderId="0" xfId="0" applyNumberFormat="1" applyFont="1" applyFill="1" applyBorder="1" applyAlignment="1">
      <x:alignment vertical="center" wrapText="1"/>
    </x:xf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7" fillId="7" borderId="0" xfId="0" applyNumberFormat="1" applyFont="1" applyFill="1" applyBorder="1" applyAlignment="1">
      <x:alignment wrapText="1"/>
    </x:xf>
    <x:xf numFmtId="0" fontId="0" fillId="4" borderId="4" xfId="0" applyNumberFormat="1" applyFont="1" applyFill="1" applyBorder="1"/>
    <x:xf numFmtId="0" fontId="0" fillId="4" borderId="7" xfId="0" applyNumberFormat="1" applyFont="1" applyFill="1" applyBorder="1"/>
    <x:xf numFmtId="0" fontId="0" fillId="4" borderId="10" xfId="0" applyNumberFormat="1" applyFont="1" applyFill="1" applyBorder="1"/>
    <x:xf numFmtId="0" fontId="0" fillId="4" borderId="4" xfId="0" applyNumberFormat="1" applyFont="1" applyFill="1" applyBorder="1" applyAlignment="1">
      <x:alignment wrapText="1"/>
    </x:xf>
    <x:xf numFmtId="0" fontId="0" fillId="4" borderId="7" xfId="0" applyNumberFormat="1" applyFont="1" applyFill="1" applyBorder="1" applyAlignment="1">
      <x:alignment wrapText="1"/>
    </x:xf>
    <x:xf numFmtId="0" fontId="0" fillId="4" borderId="10" xfId="0" applyNumberFormat="1" applyFont="1" applyFill="1" applyBorder="1" applyAlignment="1">
      <x:alignment wrapText="1"/>
    </x:xf>
    <x:xf numFmtId="0" fontId="0" fillId="4" borderId="4" xfId="0" applyNumberFormat="1" applyFont="1" applyFill="1" applyBorder="1" applyAlignment="1">
      <x:alignment vertical="center" wrapText="1"/>
    </x:xf>
    <x:xf numFmtId="0" fontId="0" fillId="4" borderId="7" xfId="0" applyNumberFormat="1" applyFont="1" applyFill="1" applyBorder="1" applyAlignment="1">
      <x:alignment vertical="center" wrapText="1"/>
    </x:xf>
    <x:xf numFmtId="0" fontId="0" fillId="4" borderId="1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4">
    <x:dxf>
      <x:font>
        <x:b/>
        <x:color rgb="FF9C0006"/>
      </x:font>
      <x:fill>
        <x:patternFill patternType="solid">
          <x:bgColor rgb="FFF4CCCC"/>
        </x:patternFill>
      </x:fill>
    </x:dxf>
    <x:dxf>
      <x:font>
        <x:b/>
        <x:color rgb="FF7F6000"/>
      </x:font>
      <x:fill>
        <x:patternFill patternType="solid">
          <x:bgColor rgb="FFFFF2CC"/>
        </x:patternFill>
      </x:fill>
    </x:dxf>
    <x:dxf>
      <x:font>
        <x:b/>
        <x:color rgb="FF1F4E78"/>
      </x:font>
      <x:fill>
        <x:patternFill patternType="solid">
          <x:bgColor rgb="FFDDEBF7"/>
        </x:patternFill>
      </x:fill>
    </x:dxf>
    <x:dxf>
      <x:font>
        <x:b/>
        <x:color rgb="FF375623"/>
      </x:font>
      <x:fill>
        <x:patternFill patternType="solid">
          <x:bgColor rgb="FFE2F0D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883b04446f84d93" /><Relationship Type="http://schemas.openxmlformats.org/officeDocument/2006/relationships/theme" Target="/xl/theme/theme1.xml" Id="R13bc37f995cf4f2e" /><Relationship Type="http://schemas.openxmlformats.org/officeDocument/2006/relationships/sharedStrings" Target="/xl/sharedStrings.xml" Id="Rbc69390364414b00" /><Relationship Type="http://schemas.openxmlformats.org/officeDocument/2006/relationships/worksheet" Target="/xl/worksheets/sheet1.xml" Id="Rd112139a3f634e86" /><Relationship Type="http://schemas.openxmlformats.org/officeDocument/2006/relationships/worksheet" Target="/xl/worksheets/sheet2.xml" Id="R3ab71f2e818e42fc" /><Relationship Type="http://schemas.openxmlformats.org/officeDocument/2006/relationships/worksheet" Target="/xl/worksheets/sheet3.xml" Id="R9c7e7e6edebd476e" /><Relationship Type="http://schemas.openxmlformats.org/officeDocument/2006/relationships/worksheet" Target="/xl/worksheets/sheet4.xml" Id="Rfadbf4b86fdc4724" /><Relationship Type="http://schemas.openxmlformats.org/officeDocument/2006/relationships/worksheet" Target="/xl/worksheets/sheet5.xml" Id="R69fa4ee6e1064f09" /><Relationship Type="http://schemas.openxmlformats.org/officeDocument/2006/relationships/worksheet" Target="/xl/worksheets/sheet6.xml" Id="Re7d33d03db6e4db5" /><Relationship Type="http://schemas.openxmlformats.org/officeDocument/2006/relationships/worksheet" Target="/xl/worksheets/sheet7.xml" Id="Rfa6d2957962f4422" /><Relationship Type="http://schemas.openxmlformats.org/officeDocument/2006/relationships/worksheet" Target="/xl/worksheets/sheet8.xml" Id="Rc6129ee5f2a4484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8" hidden="0" customWidth="1"/>
    <x:col min="3" max="3" width="82" hidden="0" customWidth="1"/>
    <x:col min="4" max="4" width="3" hidden="0" customWidth="1"/>
    <x:col min="5" max="5" width="3" hidden="0" customWidth="1"/>
    <x:col min="6" max="6" width="3" hidden="0" customWidth="1"/>
  </x:cols>
  <x:sheetData>
    <x:row r="1" ht="30" customHeight="1">
      <x:c r="A1" s="2" t="str">
        <x:v>ANTEP FISTIĞI DİPKURDU SAHA TAKİP PROGRAMI</x:v>
      </x:c>
      <x:c r="B1" s="2"/>
      <x:c r="C1" s="2"/>
      <x:c r="D1" s="2"/>
      <x:c r="E1" s="2"/>
      <x:c r="F1" s="2"/>
    </x:row>
    <x:row r="2" ht="34" customHeight="1">
      <x:c r="A2" s="5" t="str">
        <x:v>Ağaç kontrollerini, risk sınıfını, giysi tuzaklarını ve yapılan işlemleri tek dosyada izler. Sarı alanlar kullanıcı girişidir.</x:v>
      </x:c>
      <x:c r="B2" s="5"/>
      <x:c r="C2" s="5"/>
      <x:c r="D2" s="5"/>
      <x:c r="E2" s="5"/>
      <x:c r="F2" s="5"/>
    </x:row>
    <x:row r="3" ht="28" customHeight="1">
      <x:c r="A3" s="9" t="str">
        <x:v>Bu dosya ilaç reçetesi oluşturmaz. Teşhis, güncel ruhsat, ürün etiketi ve yetkili uzman kontrolü olmadan kimyasal uygulama yapmayın.</x:v>
      </x:c>
      <x:c r="B3" s="9"/>
      <x:c r="C3" s="9"/>
      <x:c r="D3" s="9"/>
      <x:c r="E3" s="9"/>
      <x:c r="F3" s="9"/>
    </x:row>
    <x:row r="5" ht="30" customHeight="1">
      <x:c r="A5" s="18" t="str">
        <x:v>Adım</x:v>
      </x:c>
      <x:c r="B5" s="19" t="str">
        <x:v>Sayfa</x:v>
      </x:c>
      <x:c r="C5" s="19" t="str">
        <x:v>Yapılacak işlem</x:v>
      </x:c>
      <x:c r="D5" s="19" t="str"/>
      <x:c r="E5" s="19" t="str"/>
      <x:c r="F5" s="20" t="str"/>
    </x:row>
    <x:row r="6">
      <x:c r="A6" s="39" t="str">
        <x:v>1</x:v>
      </x:c>
      <x:c r="B6" s="40" t="str">
        <x:v>Bahçe Bilgileri</x:v>
      </x:c>
      <x:c r="C6" s="40" t="str">
        <x:v>Bahçe ve sezon bilgilerini girin.</x:v>
      </x:c>
      <x:c r="D6" s="40" t="str"/>
      <x:c r="E6" s="40" t="str"/>
      <x:c r="F6" s="41" t="str"/>
    </x:row>
    <x:row r="7">
      <x:c r="A7" s="42" t="str">
        <x:v>2</x:v>
      </x:c>
      <x:c r="B7" s="43" t="str">
        <x:v>Ağaç Kontrolü</x:v>
      </x:c>
      <x:c r="C7" s="43" t="str">
        <x:v>Kontrol edilen her ağacı ayrı satıra kaydedin.</x:v>
      </x:c>
      <x:c r="D7" s="43" t="str"/>
      <x:c r="E7" s="43" t="str"/>
      <x:c r="F7" s="44" t="str"/>
    </x:row>
    <x:row r="8">
      <x:c r="A8" s="42" t="str">
        <x:v>3</x:v>
      </x:c>
      <x:c r="B8" s="43" t="str">
        <x:v>Özet</x:v>
      </x:c>
      <x:c r="C8" s="43" t="str">
        <x:v>Bulaşma ve risk sonuçlarını otomatik görün.</x:v>
      </x:c>
      <x:c r="D8" s="43" t="str"/>
      <x:c r="E8" s="43" t="str"/>
      <x:c r="F8" s="44" t="str"/>
    </x:row>
    <x:row r="9">
      <x:c r="A9" s="42" t="str">
        <x:v>4</x:v>
      </x:c>
      <x:c r="B9" s="43" t="str">
        <x:v>Giysi Tuzağı</x:v>
      </x:c>
      <x:c r="C9" s="43" t="str">
        <x:v>Tuzak kurulumunu, kontrolleri ve toplanan erginleri yazın.</x:v>
      </x:c>
      <x:c r="D9" s="43" t="str"/>
      <x:c r="E9" s="43" t="str"/>
      <x:c r="F9" s="44" t="str"/>
    </x:row>
    <x:row r="10">
      <x:c r="A10" s="42" t="str">
        <x:v>5</x:v>
      </x:c>
      <x:c r="B10" s="43" t="str">
        <x:v>Uygulama Kaydı</x:v>
      </x:c>
      <x:c r="C10" s="43" t="str">
        <x:v>Kültürel, mekanik ve ruhsatlı kimyasal işlemleri kaydedin.</x:v>
      </x:c>
      <x:c r="D10" s="43" t="str"/>
      <x:c r="E10" s="43" t="str"/>
      <x:c r="F10" s="44" t="str"/>
    </x:row>
    <x:row r="11">
      <x:c r="A11" s="42" t="str">
        <x:v>6</x:v>
      </x:c>
      <x:c r="B11" s="43" t="str">
        <x:v>Yıllık Takvim</x:v>
      </x:c>
      <x:c r="C11" s="43" t="str">
        <x:v>Resmî teknik talimattaki izleme ve mücadele dönemlerini takip edin.</x:v>
      </x:c>
      <x:c r="D11" s="43" t="str"/>
      <x:c r="E11" s="43" t="str"/>
      <x:c r="F11" s="44" t="str"/>
    </x:row>
    <x:row r="12">
      <x:c r="A12" s="45" t="str">
        <x:v>7</x:v>
      </x:c>
      <x:c r="B12" s="46" t="str">
        <x:v>Kaynaklar</x:v>
      </x:c>
      <x:c r="C12" s="46" t="str">
        <x:v>Resmî talimat ve BKÜ bağlantılarını kontrol edin.</x:v>
      </x:c>
      <x:c r="D12" s="46" t="str"/>
      <x:c r="E12" s="46" t="str"/>
      <x:c r="F12" s="47" t="str"/>
    </x:row>
  </x:sheetData>
  <x:mergeCells>
    <x:mergeCell ref="A1:F1"/>
    <x:mergeCell ref="A2:F2"/>
    <x:mergeCell ref="A3:F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34" hidden="0" customWidth="1"/>
    <x:col min="3" max="3" width="42" hidden="0" customWidth="1"/>
  </x:cols>
  <x:sheetData>
    <x:row r="1" ht="30" customHeight="1">
      <x:c r="A1" s="2" t="str">
        <x:v>BAHÇE BİLGİLERİ</x:v>
      </x:c>
      <x:c r="B1" s="2"/>
      <x:c r="C1" s="2"/>
      <x:c r="D1" s="2"/>
    </x:row>
    <x:row r="2" ht="34" customHeight="1">
      <x:c r="A2" s="5" t="str">
        <x:v>Bu alanlar kayıtların hangi bahçeye ve sezona ait olduğunu gösterir.</x:v>
      </x:c>
      <x:c r="B2" s="5"/>
      <x:c r="C2" s="5"/>
      <x:c r="D2" s="5"/>
    </x:row>
    <x:row r="4" ht="30" customHeight="1">
      <x:c r="A4" s="18" t="str">
        <x:v>Bilgi</x:v>
      </x:c>
      <x:c r="B4" s="19" t="str">
        <x:v>Giriş</x:v>
      </x:c>
      <x:c r="C4" s="20" t="str">
        <x:v>Açıklama</x:v>
      </x:c>
    </x:row>
    <x:row r="5">
      <x:c r="A5" s="39" t="str">
        <x:v>Bahçe / işletme adı</x:v>
      </x:c>
      <x:c r="B5" s="48" t="str"/>
      <x:c r="C5" s="41" t="str"/>
    </x:row>
    <x:row r="6">
      <x:c r="A6" s="42" t="str">
        <x:v>İl</x:v>
      </x:c>
      <x:c r="B6" s="49" t="str"/>
      <x:c r="C6" s="44" t="str"/>
    </x:row>
    <x:row r="7">
      <x:c r="A7" s="42" t="str">
        <x:v>İlçe / köy</x:v>
      </x:c>
      <x:c r="B7" s="49" t="str"/>
      <x:c r="C7" s="44" t="str"/>
    </x:row>
    <x:row r="8">
      <x:c r="A8" s="42" t="str">
        <x:v>Sezon yılı</x:v>
      </x:c>
      <x:c r="B8" s="51" t="n">
        <x:v>2026</x:v>
      </x:c>
      <x:c r="C8" s="44" t="str"/>
    </x:row>
    <x:row r="9">
      <x:c r="A9" s="42" t="str">
        <x:v>Bahçe alanı</x:v>
      </x:c>
      <x:c r="B9" s="51" t="str"/>
      <x:c r="C9" s="44" t="str">
        <x:v>dekar</x:v>
      </x:c>
    </x:row>
    <x:row r="10">
      <x:c r="A10" s="42" t="str">
        <x:v>Toplam ağaç sayısı</x:v>
      </x:c>
      <x:c r="B10" s="51" t="str"/>
      <x:c r="C10" s="44" t="str">
        <x:v>adet</x:v>
      </x:c>
    </x:row>
    <x:row r="11">
      <x:c r="A11" s="42" t="str">
        <x:v>Bahçe tipi</x:v>
      </x:c>
      <x:c r="B11" s="49" t="str">
        <x:v>Kıraç</x:v>
      </x:c>
      <x:c r="C11" s="44" t="str">
        <x:v>Kıraç / Sulanan</x:v>
      </x:c>
    </x:row>
    <x:row r="12">
      <x:c r="A12" s="42" t="str">
        <x:v>Anaç</x:v>
      </x:c>
      <x:c r="B12" s="49" t="str"/>
      <x:c r="C12" s="44" t="str"/>
    </x:row>
    <x:row r="13">
      <x:c r="A13" s="42" t="str">
        <x:v>Çeşit</x:v>
      </x:c>
      <x:c r="B13" s="49" t="str"/>
      <x:c r="C13" s="44" t="str"/>
    </x:row>
    <x:row r="14">
      <x:c r="A14" s="45" t="str">
        <x:v>Kontrol sorumlusu</x:v>
      </x:c>
      <x:c r="B14" s="50" t="str"/>
      <x:c r="C14" s="47" t="str"/>
    </x:row>
  </x:sheetData>
  <x:mergeCells>
    <x:mergeCell ref="A1:D1"/>
    <x:mergeCell ref="A2:D2"/>
  </x:mergeCells>
  <x:dataValidations count="1">
    <x:dataValidation type="list" sqref="B11">
      <x:formula1>"Kıraç,Sulanan"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0" hidden="0" customWidth="1"/>
    <x:col min="3" max="3" width="13" hidden="0" customWidth="1"/>
    <x:col min="4" max="4" width="13" hidden="0" customWidth="1"/>
    <x:col min="5" max="5" width="25" hidden="0" customWidth="1"/>
    <x:col min="6" max="6" width="23" hidden="0" customWidth="1"/>
    <x:col min="7" max="7" width="18" hidden="0" customWidth="1"/>
    <x:col min="8" max="8" width="16" hidden="0" customWidth="1"/>
    <x:col min="9" max="9" width="14" hidden="0" customWidth="1"/>
    <x:col min="10" max="10" width="14" hidden="0" customWidth="1"/>
    <x:col min="11" max="11" width="12" hidden="0" customWidth="1"/>
    <x:col min="12" max="12" width="14" hidden="0" customWidth="1"/>
    <x:col min="13" max="13" width="62" hidden="0" customWidth="1"/>
    <x:col min="14" max="14" width="17" hidden="0" customWidth="1"/>
    <x:col min="15" max="15" width="36" hidden="0" customWidth="1"/>
  </x:cols>
  <x:sheetData>
    <x:row r="1" ht="30" customHeight="1">
      <x:c r="A1" s="2" t="str">
        <x:v>AĞAÇ BAZLI DİPKURDU KONTROLÜ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</x:row>
    <x:row r="2" ht="34" customHeight="1">
      <x:c r="A2" s="5" t="str">
        <x:v>Her kontrolde bir satır doldurun. Risk puanı teşhis değil, önceliklendirme aracıdır.</x:v>
      </x:c>
      <x:c r="B2" s="5"/>
      <x:c r="C2" s="5"/>
      <x:c r="D2" s="5"/>
      <x:c r="E2" s="5"/>
      <x:c r="F2" s="5"/>
      <x:c r="G2" s="5"/>
      <x:c r="H2" s="5"/>
      <x:c r="I2" s="5"/>
      <x:c r="J2" s="5"/>
      <x:c r="K2" s="5"/>
      <x:c r="L2" s="5"/>
      <x:c r="M2" s="5"/>
      <x:c r="N2" s="5"/>
      <x:c r="O2" s="5"/>
    </x:row>
    <x:row r="3" ht="28" customHeight="1">
      <x:c r="A3" s="9" t="str">
        <x:v>Kimyasal mücadele kararı için zarar ve zararlının görülmesi gerekir. Yalnız sararma veya kuruma dipkurdu teşhisi değildir.</x:v>
      </x:c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/>
      <x:c r="N3" s="9"/>
      <x:c r="O3" s="9"/>
    </x:row>
    <x:row r="4" ht="30" customHeight="1">
      <x:c r="A4" s="18" t="str">
        <x:v>Tarih</x:v>
      </x:c>
      <x:c r="B4" s="19" t="str">
        <x:v>Bahçe bölümü</x:v>
      </x:c>
      <x:c r="C4" s="19" t="str">
        <x:v>Ağaç no</x:v>
      </x:c>
      <x:c r="D4" s="19" t="str">
        <x:v>Ergin sayısı</x:v>
      </x:c>
      <x:c r="E4" s="19" t="str">
        <x:v>Taze yaprak/sürgün zararı</x:v>
      </x:c>
      <x:c r="F4" s="19" t="str">
        <x:v>Galeri-talaş-pislik</x:v>
      </x:c>
      <x:c r="G4" s="19" t="str">
        <x:v>Larva görüldü</x:v>
      </x:c>
      <x:c r="H4" s="19" t="str">
        <x:v>Ağaç durumu</x:v>
      </x:c>
      <x:c r="I4" s="19" t="str">
        <x:v>Su stresi</x:v>
      </x:c>
      <x:c r="J4" s="19" t="str">
        <x:v>Kök yarası</x:v>
      </x:c>
      <x:c r="K4" s="19" t="str">
        <x:v>Risk puanı</x:v>
      </x:c>
      <x:c r="L4" s="19" t="str">
        <x:v>Risk sınıfı</x:v>
      </x:c>
      <x:c r="M4" s="19" t="str">
        <x:v>Önerilen ilk işlem</x:v>
      </x:c>
      <x:c r="N4" s="19" t="str">
        <x:v>Sonraki kontrol</x:v>
      </x:c>
      <x:c r="O4" s="20" t="str">
        <x:v>Not</x:v>
      </x:c>
    </x:row>
    <x:row r="5">
      <x:c r="A5" s="84"/>
      <x:c r="B5" s="48"/>
      <x:c r="C5" s="48"/>
      <x:c r="D5" s="85"/>
      <x:c r="E5" s="48"/>
      <x:c r="F5" s="48"/>
      <x:c r="G5" s="48"/>
      <x:c r="H5" s="48"/>
      <x:c r="I5" s="48"/>
      <x:c r="J5" s="48"/>
      <x:c r="K5" s="40" t="str">
        <x:f>IF(C5="","",MIN(15,IF(D5&gt;0,2,0)+IF(E5="Evet",2,0)+IF(F5="Evet",4,0)+IF(G5="Evet",5,0)+IF(H5="Zayıf",1,IF(H5="Kuruma",3,0))+IF(I5="Evet",1,0)+IF(J5="Evet",1,0)))</x:f>
      </x:c>
      <x:c r="L5" s="40" t="str">
        <x:f>IF(C5="","",IF(K5&gt;=7,"YÜKSEK",IF(K5&gt;=3,"ORTA",IF(K5&gt;0,"DÜŞÜK","BULGU YOK"))))</x:f>
      </x:c>
      <x:c r="M5" s="40" t="str">
        <x:f>IF(C5="","",IF(OR(F5="Evet",G5="Evet"),"Ağacı işaretle; kökboğazını doğrula; uzman planı oluştur",IF(AND(D5&gt;0,E5="Evet"),"Erginleri topla; ruhsatlı mücadele penceresini değerlendir",IF(D5&gt;0,"Erginleri topla; çevre ağaçları kontrol et",IF(OR(E5="Evet",H5="Kuruma"),"Kökboğazını ve diğer kuruma nedenlerini incele","İzlemeye devam et")))))</x:f>
      </x:c>
      <x:c r="N5" s="86"/>
      <x:c r="O5" s="87"/>
    </x:row>
    <x:row r="6">
      <x:c r="A6" s="88"/>
      <x:c r="B6" s="49"/>
      <x:c r="C6" s="49"/>
      <x:c r="D6" s="51"/>
      <x:c r="E6" s="49"/>
      <x:c r="F6" s="49"/>
      <x:c r="G6" s="49"/>
      <x:c r="H6" s="49"/>
      <x:c r="I6" s="49"/>
      <x:c r="J6" s="49"/>
      <x:c r="K6" s="43" t="str">
        <x:f>IF(C6="","",MIN(15,IF(D6&gt;0,2,0)+IF(E6="Evet",2,0)+IF(F6="Evet",4,0)+IF(G6="Evet",5,0)+IF(H6="Zayıf",1,IF(H6="Kuruma",3,0))+IF(I6="Evet",1,0)+IF(J6="Evet",1,0)))</x:f>
      </x:c>
      <x:c r="L6" s="43" t="str">
        <x:f>IF(C6="","",IF(K6&gt;=7,"YÜKSEK",IF(K6&gt;=3,"ORTA",IF(K6&gt;0,"DÜŞÜK","BULGU YOK"))))</x:f>
      </x:c>
      <x:c r="M6" s="43" t="str">
        <x:f>IF(C6="","",IF(OR(F6="Evet",G6="Evet"),"Ağacı işaretle; kökboğazını doğrula; uzman planı oluştur",IF(AND(D6&gt;0,E6="Evet"),"Erginleri topla; ruhsatlı mücadele penceresini değerlendir",IF(D6&gt;0,"Erginleri topla; çevre ağaçları kontrol et",IF(OR(E6="Evet",H6="Kuruma"),"Kökboğazını ve diğer kuruma nedenlerini incele","İzlemeye devam et")))))</x:f>
      </x:c>
      <x:c r="N6" s="89"/>
      <x:c r="O6" s="90"/>
    </x:row>
    <x:row r="7">
      <x:c r="A7" s="88"/>
      <x:c r="B7" s="49"/>
      <x:c r="C7" s="49"/>
      <x:c r="D7" s="51"/>
      <x:c r="E7" s="49"/>
      <x:c r="F7" s="49"/>
      <x:c r="G7" s="49"/>
      <x:c r="H7" s="49"/>
      <x:c r="I7" s="49"/>
      <x:c r="J7" s="49"/>
      <x:c r="K7" s="43" t="str">
        <x:f>IF(C7="","",MIN(15,IF(D7&gt;0,2,0)+IF(E7="Evet",2,0)+IF(F7="Evet",4,0)+IF(G7="Evet",5,0)+IF(H7="Zayıf",1,IF(H7="Kuruma",3,0))+IF(I7="Evet",1,0)+IF(J7="Evet",1,0)))</x:f>
      </x:c>
      <x:c r="L7" s="43" t="str">
        <x:f>IF(C7="","",IF(K7&gt;=7,"YÜKSEK",IF(K7&gt;=3,"ORTA",IF(K7&gt;0,"DÜŞÜK","BULGU YOK"))))</x:f>
      </x:c>
      <x:c r="M7" s="43" t="str">
        <x:f>IF(C7="","",IF(OR(F7="Evet",G7="Evet"),"Ağacı işaretle; kökboğazını doğrula; uzman planı oluştur",IF(AND(D7&gt;0,E7="Evet"),"Erginleri topla; ruhsatlı mücadele penceresini değerlendir",IF(D7&gt;0,"Erginleri topla; çevre ağaçları kontrol et",IF(OR(E7="Evet",H7="Kuruma"),"Kökboğazını ve diğer kuruma nedenlerini incele","İzlemeye devam et")))))</x:f>
      </x:c>
      <x:c r="N7" s="89"/>
      <x:c r="O7" s="90"/>
    </x:row>
    <x:row r="8">
      <x:c r="A8" s="88"/>
      <x:c r="B8" s="49"/>
      <x:c r="C8" s="49"/>
      <x:c r="D8" s="51"/>
      <x:c r="E8" s="49"/>
      <x:c r="F8" s="49"/>
      <x:c r="G8" s="49"/>
      <x:c r="H8" s="49"/>
      <x:c r="I8" s="49"/>
      <x:c r="J8" s="49"/>
      <x:c r="K8" s="43" t="str">
        <x:f>IF(C8="","",MIN(15,IF(D8&gt;0,2,0)+IF(E8="Evet",2,0)+IF(F8="Evet",4,0)+IF(G8="Evet",5,0)+IF(H8="Zayıf",1,IF(H8="Kuruma",3,0))+IF(I8="Evet",1,0)+IF(J8="Evet",1,0)))</x:f>
      </x:c>
      <x:c r="L8" s="43" t="str">
        <x:f>IF(C8="","",IF(K8&gt;=7,"YÜKSEK",IF(K8&gt;=3,"ORTA",IF(K8&gt;0,"DÜŞÜK","BULGU YOK"))))</x:f>
      </x:c>
      <x:c r="M8" s="43" t="str">
        <x:f>IF(C8="","",IF(OR(F8="Evet",G8="Evet"),"Ağacı işaretle; kökboğazını doğrula; uzman planı oluştur",IF(AND(D8&gt;0,E8="Evet"),"Erginleri topla; ruhsatlı mücadele penceresini değerlendir",IF(D8&gt;0,"Erginleri topla; çevre ağaçları kontrol et",IF(OR(E8="Evet",H8="Kuruma"),"Kökboğazını ve diğer kuruma nedenlerini incele","İzlemeye devam et")))))</x:f>
      </x:c>
      <x:c r="N8" s="89"/>
      <x:c r="O8" s="90"/>
    </x:row>
    <x:row r="9">
      <x:c r="A9" s="88"/>
      <x:c r="B9" s="49"/>
      <x:c r="C9" s="49"/>
      <x:c r="D9" s="51"/>
      <x:c r="E9" s="49"/>
      <x:c r="F9" s="49"/>
      <x:c r="G9" s="49"/>
      <x:c r="H9" s="49"/>
      <x:c r="I9" s="49"/>
      <x:c r="J9" s="49"/>
      <x:c r="K9" s="43" t="str">
        <x:f>IF(C9="","",MIN(15,IF(D9&gt;0,2,0)+IF(E9="Evet",2,0)+IF(F9="Evet",4,0)+IF(G9="Evet",5,0)+IF(H9="Zayıf",1,IF(H9="Kuruma",3,0))+IF(I9="Evet",1,0)+IF(J9="Evet",1,0)))</x:f>
      </x:c>
      <x:c r="L9" s="43" t="str">
        <x:f>IF(C9="","",IF(K9&gt;=7,"YÜKSEK",IF(K9&gt;=3,"ORTA",IF(K9&gt;0,"DÜŞÜK","BULGU YOK"))))</x:f>
      </x:c>
      <x:c r="M9" s="43" t="str">
        <x:f>IF(C9="","",IF(OR(F9="Evet",G9="Evet"),"Ağacı işaretle; kökboğazını doğrula; uzman planı oluştur",IF(AND(D9&gt;0,E9="Evet"),"Erginleri topla; ruhsatlı mücadele penceresini değerlendir",IF(D9&gt;0,"Erginleri topla; çevre ağaçları kontrol et",IF(OR(E9="Evet",H9="Kuruma"),"Kökboğazını ve diğer kuruma nedenlerini incele","İzlemeye devam et")))))</x:f>
      </x:c>
      <x:c r="N9" s="89"/>
      <x:c r="O9" s="90"/>
    </x:row>
    <x:row r="10">
      <x:c r="A10" s="88"/>
      <x:c r="B10" s="49"/>
      <x:c r="C10" s="49"/>
      <x:c r="D10" s="51"/>
      <x:c r="E10" s="49"/>
      <x:c r="F10" s="49"/>
      <x:c r="G10" s="49"/>
      <x:c r="H10" s="49"/>
      <x:c r="I10" s="49"/>
      <x:c r="J10" s="49"/>
      <x:c r="K10" s="43" t="str">
        <x:f>IF(C10="","",MIN(15,IF(D10&gt;0,2,0)+IF(E10="Evet",2,0)+IF(F10="Evet",4,0)+IF(G10="Evet",5,0)+IF(H10="Zayıf",1,IF(H10="Kuruma",3,0))+IF(I10="Evet",1,0)+IF(J10="Evet",1,0)))</x:f>
      </x:c>
      <x:c r="L10" s="43" t="str">
        <x:f>IF(C10="","",IF(K10&gt;=7,"YÜKSEK",IF(K10&gt;=3,"ORTA",IF(K10&gt;0,"DÜŞÜK","BULGU YOK"))))</x:f>
      </x:c>
      <x:c r="M10" s="43" t="str">
        <x:f>IF(C10="","",IF(OR(F10="Evet",G10="Evet"),"Ağacı işaretle; kökboğazını doğrula; uzman planı oluştur",IF(AND(D10&gt;0,E10="Evet"),"Erginleri topla; ruhsatlı mücadele penceresini değerlendir",IF(D10&gt;0,"Erginleri topla; çevre ağaçları kontrol et",IF(OR(E10="Evet",H10="Kuruma"),"Kökboğazını ve diğer kuruma nedenlerini incele","İzlemeye devam et")))))</x:f>
      </x:c>
      <x:c r="N10" s="89"/>
      <x:c r="O10" s="90"/>
    </x:row>
    <x:row r="11">
      <x:c r="A11" s="88"/>
      <x:c r="B11" s="49"/>
      <x:c r="C11" s="49"/>
      <x:c r="D11" s="51"/>
      <x:c r="E11" s="49"/>
      <x:c r="F11" s="49"/>
      <x:c r="G11" s="49"/>
      <x:c r="H11" s="49"/>
      <x:c r="I11" s="49"/>
      <x:c r="J11" s="49"/>
      <x:c r="K11" s="43" t="str">
        <x:f>IF(C11="","",MIN(15,IF(D11&gt;0,2,0)+IF(E11="Evet",2,0)+IF(F11="Evet",4,0)+IF(G11="Evet",5,0)+IF(H11="Zayıf",1,IF(H11="Kuruma",3,0))+IF(I11="Evet",1,0)+IF(J11="Evet",1,0)))</x:f>
      </x:c>
      <x:c r="L11" s="43" t="str">
        <x:f>IF(C11="","",IF(K11&gt;=7,"YÜKSEK",IF(K11&gt;=3,"ORTA",IF(K11&gt;0,"DÜŞÜK","BULGU YOK"))))</x:f>
      </x:c>
      <x:c r="M11" s="43" t="str">
        <x:f>IF(C11="","",IF(OR(F11="Evet",G11="Evet"),"Ağacı işaretle; kökboğazını doğrula; uzman planı oluştur",IF(AND(D11&gt;0,E11="Evet"),"Erginleri topla; ruhsatlı mücadele penceresini değerlendir",IF(D11&gt;0,"Erginleri topla; çevre ağaçları kontrol et",IF(OR(E11="Evet",H11="Kuruma"),"Kökboğazını ve diğer kuruma nedenlerini incele","İzlemeye devam et")))))</x:f>
      </x:c>
      <x:c r="N11" s="89"/>
      <x:c r="O11" s="90"/>
    </x:row>
    <x:row r="12">
      <x:c r="A12" s="88"/>
      <x:c r="B12" s="49"/>
      <x:c r="C12" s="49"/>
      <x:c r="D12" s="51"/>
      <x:c r="E12" s="49"/>
      <x:c r="F12" s="49"/>
      <x:c r="G12" s="49"/>
      <x:c r="H12" s="49"/>
      <x:c r="I12" s="49"/>
      <x:c r="J12" s="49"/>
      <x:c r="K12" s="43" t="str">
        <x:f>IF(C12="","",MIN(15,IF(D12&gt;0,2,0)+IF(E12="Evet",2,0)+IF(F12="Evet",4,0)+IF(G12="Evet",5,0)+IF(H12="Zayıf",1,IF(H12="Kuruma",3,0))+IF(I12="Evet",1,0)+IF(J12="Evet",1,0)))</x:f>
      </x:c>
      <x:c r="L12" s="43" t="str">
        <x:f>IF(C12="","",IF(K12&gt;=7,"YÜKSEK",IF(K12&gt;=3,"ORTA",IF(K12&gt;0,"DÜŞÜK","BULGU YOK"))))</x:f>
      </x:c>
      <x:c r="M12" s="43" t="str">
        <x:f>IF(C12="","",IF(OR(F12="Evet",G12="Evet"),"Ağacı işaretle; kökboğazını doğrula; uzman planı oluştur",IF(AND(D12&gt;0,E12="Evet"),"Erginleri topla; ruhsatlı mücadele penceresini değerlendir",IF(D12&gt;0,"Erginleri topla; çevre ağaçları kontrol et",IF(OR(E12="Evet",H12="Kuruma"),"Kökboğazını ve diğer kuruma nedenlerini incele","İzlemeye devam et")))))</x:f>
      </x:c>
      <x:c r="N12" s="89"/>
      <x:c r="O12" s="90"/>
    </x:row>
    <x:row r="13">
      <x:c r="A13" s="88"/>
      <x:c r="B13" s="49"/>
      <x:c r="C13" s="49"/>
      <x:c r="D13" s="51"/>
      <x:c r="E13" s="49"/>
      <x:c r="F13" s="49"/>
      <x:c r="G13" s="49"/>
      <x:c r="H13" s="49"/>
      <x:c r="I13" s="49"/>
      <x:c r="J13" s="49"/>
      <x:c r="K13" s="43" t="str">
        <x:f>IF(C13="","",MIN(15,IF(D13&gt;0,2,0)+IF(E13="Evet",2,0)+IF(F13="Evet",4,0)+IF(G13="Evet",5,0)+IF(H13="Zayıf",1,IF(H13="Kuruma",3,0))+IF(I13="Evet",1,0)+IF(J13="Evet",1,0)))</x:f>
      </x:c>
      <x:c r="L13" s="43" t="str">
        <x:f>IF(C13="","",IF(K13&gt;=7,"YÜKSEK",IF(K13&gt;=3,"ORTA",IF(K13&gt;0,"DÜŞÜK","BULGU YOK"))))</x:f>
      </x:c>
      <x:c r="M13" s="43" t="str">
        <x:f>IF(C13="","",IF(OR(F13="Evet",G13="Evet"),"Ağacı işaretle; kökboğazını doğrula; uzman planı oluştur",IF(AND(D13&gt;0,E13="Evet"),"Erginleri topla; ruhsatlı mücadele penceresini değerlendir",IF(D13&gt;0,"Erginleri topla; çevre ağaçları kontrol et",IF(OR(E13="Evet",H13="Kuruma"),"Kökboğazını ve diğer kuruma nedenlerini incele","İzlemeye devam et")))))</x:f>
      </x:c>
      <x:c r="N13" s="89"/>
      <x:c r="O13" s="90"/>
    </x:row>
    <x:row r="14">
      <x:c r="A14" s="88"/>
      <x:c r="B14" s="49"/>
      <x:c r="C14" s="49"/>
      <x:c r="D14" s="51"/>
      <x:c r="E14" s="49"/>
      <x:c r="F14" s="49"/>
      <x:c r="G14" s="49"/>
      <x:c r="H14" s="49"/>
      <x:c r="I14" s="49"/>
      <x:c r="J14" s="49"/>
      <x:c r="K14" s="43" t="str">
        <x:f>IF(C14="","",MIN(15,IF(D14&gt;0,2,0)+IF(E14="Evet",2,0)+IF(F14="Evet",4,0)+IF(G14="Evet",5,0)+IF(H14="Zayıf",1,IF(H14="Kuruma",3,0))+IF(I14="Evet",1,0)+IF(J14="Evet",1,0)))</x:f>
      </x:c>
      <x:c r="L14" s="43" t="str">
        <x:f>IF(C14="","",IF(K14&gt;=7,"YÜKSEK",IF(K14&gt;=3,"ORTA",IF(K14&gt;0,"DÜŞÜK","BULGU YOK"))))</x:f>
      </x:c>
      <x:c r="M14" s="43" t="str">
        <x:f>IF(C14="","",IF(OR(F14="Evet",G14="Evet"),"Ağacı işaretle; kökboğazını doğrula; uzman planı oluştur",IF(AND(D14&gt;0,E14="Evet"),"Erginleri topla; ruhsatlı mücadele penceresini değerlendir",IF(D14&gt;0,"Erginleri topla; çevre ağaçları kontrol et",IF(OR(E14="Evet",H14="Kuruma"),"Kökboğazını ve diğer kuruma nedenlerini incele","İzlemeye devam et")))))</x:f>
      </x:c>
      <x:c r="N14" s="89"/>
      <x:c r="O14" s="90"/>
    </x:row>
    <x:row r="15">
      <x:c r="A15" s="88"/>
      <x:c r="B15" s="49"/>
      <x:c r="C15" s="49"/>
      <x:c r="D15" s="51"/>
      <x:c r="E15" s="49"/>
      <x:c r="F15" s="49"/>
      <x:c r="G15" s="49"/>
      <x:c r="H15" s="49"/>
      <x:c r="I15" s="49"/>
      <x:c r="J15" s="49"/>
      <x:c r="K15" s="43" t="str">
        <x:f>IF(C15="","",MIN(15,IF(D15&gt;0,2,0)+IF(E15="Evet",2,0)+IF(F15="Evet",4,0)+IF(G15="Evet",5,0)+IF(H15="Zayıf",1,IF(H15="Kuruma",3,0))+IF(I15="Evet",1,0)+IF(J15="Evet",1,0)))</x:f>
      </x:c>
      <x:c r="L15" s="43" t="str">
        <x:f>IF(C15="","",IF(K15&gt;=7,"YÜKSEK",IF(K15&gt;=3,"ORTA",IF(K15&gt;0,"DÜŞÜK","BULGU YOK"))))</x:f>
      </x:c>
      <x:c r="M15" s="43" t="str">
        <x:f>IF(C15="","",IF(OR(F15="Evet",G15="Evet"),"Ağacı işaretle; kökboğazını doğrula; uzman planı oluştur",IF(AND(D15&gt;0,E15="Evet"),"Erginleri topla; ruhsatlı mücadele penceresini değerlendir",IF(D15&gt;0,"Erginleri topla; çevre ağaçları kontrol et",IF(OR(E15="Evet",H15="Kuruma"),"Kökboğazını ve diğer kuruma nedenlerini incele","İzlemeye devam et")))))</x:f>
      </x:c>
      <x:c r="N15" s="89"/>
      <x:c r="O15" s="90"/>
    </x:row>
    <x:row r="16">
      <x:c r="A16" s="88"/>
      <x:c r="B16" s="49"/>
      <x:c r="C16" s="49"/>
      <x:c r="D16" s="51"/>
      <x:c r="E16" s="49"/>
      <x:c r="F16" s="49"/>
      <x:c r="G16" s="49"/>
      <x:c r="H16" s="49"/>
      <x:c r="I16" s="49"/>
      <x:c r="J16" s="49"/>
      <x:c r="K16" s="43" t="str">
        <x:f>IF(C16="","",MIN(15,IF(D16&gt;0,2,0)+IF(E16="Evet",2,0)+IF(F16="Evet",4,0)+IF(G16="Evet",5,0)+IF(H16="Zayıf",1,IF(H16="Kuruma",3,0))+IF(I16="Evet",1,0)+IF(J16="Evet",1,0)))</x:f>
      </x:c>
      <x:c r="L16" s="43" t="str">
        <x:f>IF(C16="","",IF(K16&gt;=7,"YÜKSEK",IF(K16&gt;=3,"ORTA",IF(K16&gt;0,"DÜŞÜK","BULGU YOK"))))</x:f>
      </x:c>
      <x:c r="M16" s="43" t="str">
        <x:f>IF(C16="","",IF(OR(F16="Evet",G16="Evet"),"Ağacı işaretle; kökboğazını doğrula; uzman planı oluştur",IF(AND(D16&gt;0,E16="Evet"),"Erginleri topla; ruhsatlı mücadele penceresini değerlendir",IF(D16&gt;0,"Erginleri topla; çevre ağaçları kontrol et",IF(OR(E16="Evet",H16="Kuruma"),"Kökboğazını ve diğer kuruma nedenlerini incele","İzlemeye devam et")))))</x:f>
      </x:c>
      <x:c r="N16" s="89"/>
      <x:c r="O16" s="90"/>
    </x:row>
    <x:row r="17">
      <x:c r="A17" s="88"/>
      <x:c r="B17" s="49"/>
      <x:c r="C17" s="49"/>
      <x:c r="D17" s="51"/>
      <x:c r="E17" s="49"/>
      <x:c r="F17" s="49"/>
      <x:c r="G17" s="49"/>
      <x:c r="H17" s="49"/>
      <x:c r="I17" s="49"/>
      <x:c r="J17" s="49"/>
      <x:c r="K17" s="43" t="str">
        <x:f>IF(C17="","",MIN(15,IF(D17&gt;0,2,0)+IF(E17="Evet",2,0)+IF(F17="Evet",4,0)+IF(G17="Evet",5,0)+IF(H17="Zayıf",1,IF(H17="Kuruma",3,0))+IF(I17="Evet",1,0)+IF(J17="Evet",1,0)))</x:f>
      </x:c>
      <x:c r="L17" s="43" t="str">
        <x:f>IF(C17="","",IF(K17&gt;=7,"YÜKSEK",IF(K17&gt;=3,"ORTA",IF(K17&gt;0,"DÜŞÜK","BULGU YOK"))))</x:f>
      </x:c>
      <x:c r="M17" s="43" t="str">
        <x:f>IF(C17="","",IF(OR(F17="Evet",G17="Evet"),"Ağacı işaretle; kökboğazını doğrula; uzman planı oluştur",IF(AND(D17&gt;0,E17="Evet"),"Erginleri topla; ruhsatlı mücadele penceresini değerlendir",IF(D17&gt;0,"Erginleri topla; çevre ağaçları kontrol et",IF(OR(E17="Evet",H17="Kuruma"),"Kökboğazını ve diğer kuruma nedenlerini incele","İzlemeye devam et")))))</x:f>
      </x:c>
      <x:c r="N17" s="89"/>
      <x:c r="O17" s="90"/>
    </x:row>
    <x:row r="18">
      <x:c r="A18" s="88"/>
      <x:c r="B18" s="49"/>
      <x:c r="C18" s="49"/>
      <x:c r="D18" s="51"/>
      <x:c r="E18" s="49"/>
      <x:c r="F18" s="49"/>
      <x:c r="G18" s="49"/>
      <x:c r="H18" s="49"/>
      <x:c r="I18" s="49"/>
      <x:c r="J18" s="49"/>
      <x:c r="K18" s="43" t="str">
        <x:f>IF(C18="","",MIN(15,IF(D18&gt;0,2,0)+IF(E18="Evet",2,0)+IF(F18="Evet",4,0)+IF(G18="Evet",5,0)+IF(H18="Zayıf",1,IF(H18="Kuruma",3,0))+IF(I18="Evet",1,0)+IF(J18="Evet",1,0)))</x:f>
      </x:c>
      <x:c r="L18" s="43" t="str">
        <x:f>IF(C18="","",IF(K18&gt;=7,"YÜKSEK",IF(K18&gt;=3,"ORTA",IF(K18&gt;0,"DÜŞÜK","BULGU YOK"))))</x:f>
      </x:c>
      <x:c r="M18" s="43" t="str">
        <x:f>IF(C18="","",IF(OR(F18="Evet",G18="Evet"),"Ağacı işaretle; kökboğazını doğrula; uzman planı oluştur",IF(AND(D18&gt;0,E18="Evet"),"Erginleri topla; ruhsatlı mücadele penceresini değerlendir",IF(D18&gt;0,"Erginleri topla; çevre ağaçları kontrol et",IF(OR(E18="Evet",H18="Kuruma"),"Kökboğazını ve diğer kuruma nedenlerini incele","İzlemeye devam et")))))</x:f>
      </x:c>
      <x:c r="N18" s="89"/>
      <x:c r="O18" s="90"/>
    </x:row>
    <x:row r="19">
      <x:c r="A19" s="88"/>
      <x:c r="B19" s="49"/>
      <x:c r="C19" s="49"/>
      <x:c r="D19" s="51"/>
      <x:c r="E19" s="49"/>
      <x:c r="F19" s="49"/>
      <x:c r="G19" s="49"/>
      <x:c r="H19" s="49"/>
      <x:c r="I19" s="49"/>
      <x:c r="J19" s="49"/>
      <x:c r="K19" s="43" t="str">
        <x:f>IF(C19="","",MIN(15,IF(D19&gt;0,2,0)+IF(E19="Evet",2,0)+IF(F19="Evet",4,0)+IF(G19="Evet",5,0)+IF(H19="Zayıf",1,IF(H19="Kuruma",3,0))+IF(I19="Evet",1,0)+IF(J19="Evet",1,0)))</x:f>
      </x:c>
      <x:c r="L19" s="43" t="str">
        <x:f>IF(C19="","",IF(K19&gt;=7,"YÜKSEK",IF(K19&gt;=3,"ORTA",IF(K19&gt;0,"DÜŞÜK","BULGU YOK"))))</x:f>
      </x:c>
      <x:c r="M19" s="43" t="str">
        <x:f>IF(C19="","",IF(OR(F19="Evet",G19="Evet"),"Ağacı işaretle; kökboğazını doğrula; uzman planı oluştur",IF(AND(D19&gt;0,E19="Evet"),"Erginleri topla; ruhsatlı mücadele penceresini değerlendir",IF(D19&gt;0,"Erginleri topla; çevre ağaçları kontrol et",IF(OR(E19="Evet",H19="Kuruma"),"Kökboğazını ve diğer kuruma nedenlerini incele","İzlemeye devam et")))))</x:f>
      </x:c>
      <x:c r="N19" s="89"/>
      <x:c r="O19" s="90"/>
    </x:row>
    <x:row r="20">
      <x:c r="A20" s="88"/>
      <x:c r="B20" s="49"/>
      <x:c r="C20" s="49"/>
      <x:c r="D20" s="51"/>
      <x:c r="E20" s="49"/>
      <x:c r="F20" s="49"/>
      <x:c r="G20" s="49"/>
      <x:c r="H20" s="49"/>
      <x:c r="I20" s="49"/>
      <x:c r="J20" s="49"/>
      <x:c r="K20" s="43" t="str">
        <x:f>IF(C20="","",MIN(15,IF(D20&gt;0,2,0)+IF(E20="Evet",2,0)+IF(F20="Evet",4,0)+IF(G20="Evet",5,0)+IF(H20="Zayıf",1,IF(H20="Kuruma",3,0))+IF(I20="Evet",1,0)+IF(J20="Evet",1,0)))</x:f>
      </x:c>
      <x:c r="L20" s="43" t="str">
        <x:f>IF(C20="","",IF(K20&gt;=7,"YÜKSEK",IF(K20&gt;=3,"ORTA",IF(K20&gt;0,"DÜŞÜK","BULGU YOK"))))</x:f>
      </x:c>
      <x:c r="M20" s="43" t="str">
        <x:f>IF(C20="","",IF(OR(F20="Evet",G20="Evet"),"Ağacı işaretle; kökboğazını doğrula; uzman planı oluştur",IF(AND(D20&gt;0,E20="Evet"),"Erginleri topla; ruhsatlı mücadele penceresini değerlendir",IF(D20&gt;0,"Erginleri topla; çevre ağaçları kontrol et",IF(OR(E20="Evet",H20="Kuruma"),"Kökboğazını ve diğer kuruma nedenlerini incele","İzlemeye devam et")))))</x:f>
      </x:c>
      <x:c r="N20" s="89"/>
      <x:c r="O20" s="90"/>
    </x:row>
    <x:row r="21">
      <x:c r="A21" s="88"/>
      <x:c r="B21" s="49"/>
      <x:c r="C21" s="49"/>
      <x:c r="D21" s="51"/>
      <x:c r="E21" s="49"/>
      <x:c r="F21" s="49"/>
      <x:c r="G21" s="49"/>
      <x:c r="H21" s="49"/>
      <x:c r="I21" s="49"/>
      <x:c r="J21" s="49"/>
      <x:c r="K21" s="43" t="str">
        <x:f>IF(C21="","",MIN(15,IF(D21&gt;0,2,0)+IF(E21="Evet",2,0)+IF(F21="Evet",4,0)+IF(G21="Evet",5,0)+IF(H21="Zayıf",1,IF(H21="Kuruma",3,0))+IF(I21="Evet",1,0)+IF(J21="Evet",1,0)))</x:f>
      </x:c>
      <x:c r="L21" s="43" t="str">
        <x:f>IF(C21="","",IF(K21&gt;=7,"YÜKSEK",IF(K21&gt;=3,"ORTA",IF(K21&gt;0,"DÜŞÜK","BULGU YOK"))))</x:f>
      </x:c>
      <x:c r="M21" s="43" t="str">
        <x:f>IF(C21="","",IF(OR(F21="Evet",G21="Evet"),"Ağacı işaretle; kökboğazını doğrula; uzman planı oluştur",IF(AND(D21&gt;0,E21="Evet"),"Erginleri topla; ruhsatlı mücadele penceresini değerlendir",IF(D21&gt;0,"Erginleri topla; çevre ağaçları kontrol et",IF(OR(E21="Evet",H21="Kuruma"),"Kökboğazını ve diğer kuruma nedenlerini incele","İzlemeye devam et")))))</x:f>
      </x:c>
      <x:c r="N21" s="89"/>
      <x:c r="O21" s="90"/>
    </x:row>
    <x:row r="22">
      <x:c r="A22" s="88"/>
      <x:c r="B22" s="49"/>
      <x:c r="C22" s="49"/>
      <x:c r="D22" s="51"/>
      <x:c r="E22" s="49"/>
      <x:c r="F22" s="49"/>
      <x:c r="G22" s="49"/>
      <x:c r="H22" s="49"/>
      <x:c r="I22" s="49"/>
      <x:c r="J22" s="49"/>
      <x:c r="K22" s="43" t="str">
        <x:f>IF(C22="","",MIN(15,IF(D22&gt;0,2,0)+IF(E22="Evet",2,0)+IF(F22="Evet",4,0)+IF(G22="Evet",5,0)+IF(H22="Zayıf",1,IF(H22="Kuruma",3,0))+IF(I22="Evet",1,0)+IF(J22="Evet",1,0)))</x:f>
      </x:c>
      <x:c r="L22" s="43" t="str">
        <x:f>IF(C22="","",IF(K22&gt;=7,"YÜKSEK",IF(K22&gt;=3,"ORTA",IF(K22&gt;0,"DÜŞÜK","BULGU YOK"))))</x:f>
      </x:c>
      <x:c r="M22" s="43" t="str">
        <x:f>IF(C22="","",IF(OR(F22="Evet",G22="Evet"),"Ağacı işaretle; kökboğazını doğrula; uzman planı oluştur",IF(AND(D22&gt;0,E22="Evet"),"Erginleri topla; ruhsatlı mücadele penceresini değerlendir",IF(D22&gt;0,"Erginleri topla; çevre ağaçları kontrol et",IF(OR(E22="Evet",H22="Kuruma"),"Kökboğazını ve diğer kuruma nedenlerini incele","İzlemeye devam et")))))</x:f>
      </x:c>
      <x:c r="N22" s="89"/>
      <x:c r="O22" s="90"/>
    </x:row>
    <x:row r="23">
      <x:c r="A23" s="88"/>
      <x:c r="B23" s="49"/>
      <x:c r="C23" s="49"/>
      <x:c r="D23" s="51"/>
      <x:c r="E23" s="49"/>
      <x:c r="F23" s="49"/>
      <x:c r="G23" s="49"/>
      <x:c r="H23" s="49"/>
      <x:c r="I23" s="49"/>
      <x:c r="J23" s="49"/>
      <x:c r="K23" s="43" t="str">
        <x:f>IF(C23="","",MIN(15,IF(D23&gt;0,2,0)+IF(E23="Evet",2,0)+IF(F23="Evet",4,0)+IF(G23="Evet",5,0)+IF(H23="Zayıf",1,IF(H23="Kuruma",3,0))+IF(I23="Evet",1,0)+IF(J23="Evet",1,0)))</x:f>
      </x:c>
      <x:c r="L23" s="43" t="str">
        <x:f>IF(C23="","",IF(K23&gt;=7,"YÜKSEK",IF(K23&gt;=3,"ORTA",IF(K23&gt;0,"DÜŞÜK","BULGU YOK"))))</x:f>
      </x:c>
      <x:c r="M23" s="43" t="str">
        <x:f>IF(C23="","",IF(OR(F23="Evet",G23="Evet"),"Ağacı işaretle; kökboğazını doğrula; uzman planı oluştur",IF(AND(D23&gt;0,E23="Evet"),"Erginleri topla; ruhsatlı mücadele penceresini değerlendir",IF(D23&gt;0,"Erginleri topla; çevre ağaçları kontrol et",IF(OR(E23="Evet",H23="Kuruma"),"Kökboğazını ve diğer kuruma nedenlerini incele","İzlemeye devam et")))))</x:f>
      </x:c>
      <x:c r="N23" s="89"/>
      <x:c r="O23" s="90"/>
    </x:row>
    <x:row r="24">
      <x:c r="A24" s="88"/>
      <x:c r="B24" s="49"/>
      <x:c r="C24" s="49"/>
      <x:c r="D24" s="51"/>
      <x:c r="E24" s="49"/>
      <x:c r="F24" s="49"/>
      <x:c r="G24" s="49"/>
      <x:c r="H24" s="49"/>
      <x:c r="I24" s="49"/>
      <x:c r="J24" s="49"/>
      <x:c r="K24" s="43" t="str">
        <x:f>IF(C24="","",MIN(15,IF(D24&gt;0,2,0)+IF(E24="Evet",2,0)+IF(F24="Evet",4,0)+IF(G24="Evet",5,0)+IF(H24="Zayıf",1,IF(H24="Kuruma",3,0))+IF(I24="Evet",1,0)+IF(J24="Evet",1,0)))</x:f>
      </x:c>
      <x:c r="L24" s="43" t="str">
        <x:f>IF(C24="","",IF(K24&gt;=7,"YÜKSEK",IF(K24&gt;=3,"ORTA",IF(K24&gt;0,"DÜŞÜK","BULGU YOK"))))</x:f>
      </x:c>
      <x:c r="M24" s="43" t="str">
        <x:f>IF(C24="","",IF(OR(F24="Evet",G24="Evet"),"Ağacı işaretle; kökboğazını doğrula; uzman planı oluştur",IF(AND(D24&gt;0,E24="Evet"),"Erginleri topla; ruhsatlı mücadele penceresini değerlendir",IF(D24&gt;0,"Erginleri topla; çevre ağaçları kontrol et",IF(OR(E24="Evet",H24="Kuruma"),"Kökboğazını ve diğer kuruma nedenlerini incele","İzlemeye devam et")))))</x:f>
      </x:c>
      <x:c r="N24" s="89"/>
      <x:c r="O24" s="90"/>
    </x:row>
    <x:row r="25">
      <x:c r="A25" s="88"/>
      <x:c r="B25" s="49"/>
      <x:c r="C25" s="49"/>
      <x:c r="D25" s="51"/>
      <x:c r="E25" s="49"/>
      <x:c r="F25" s="49"/>
      <x:c r="G25" s="49"/>
      <x:c r="H25" s="49"/>
      <x:c r="I25" s="49"/>
      <x:c r="J25" s="49"/>
      <x:c r="K25" s="43" t="str">
        <x:f>IF(C25="","",MIN(15,IF(D25&gt;0,2,0)+IF(E25="Evet",2,0)+IF(F25="Evet",4,0)+IF(G25="Evet",5,0)+IF(H25="Zayıf",1,IF(H25="Kuruma",3,0))+IF(I25="Evet",1,0)+IF(J25="Evet",1,0)))</x:f>
      </x:c>
      <x:c r="L25" s="43" t="str">
        <x:f>IF(C25="","",IF(K25&gt;=7,"YÜKSEK",IF(K25&gt;=3,"ORTA",IF(K25&gt;0,"DÜŞÜK","BULGU YOK"))))</x:f>
      </x:c>
      <x:c r="M25" s="43" t="str">
        <x:f>IF(C25="","",IF(OR(F25="Evet",G25="Evet"),"Ağacı işaretle; kökboğazını doğrula; uzman planı oluştur",IF(AND(D25&gt;0,E25="Evet"),"Erginleri topla; ruhsatlı mücadele penceresini değerlendir",IF(D25&gt;0,"Erginleri topla; çevre ağaçları kontrol et",IF(OR(E25="Evet",H25="Kuruma"),"Kökboğazını ve diğer kuruma nedenlerini incele","İzlemeye devam et")))))</x:f>
      </x:c>
      <x:c r="N25" s="89"/>
      <x:c r="O25" s="90"/>
    </x:row>
    <x:row r="26">
      <x:c r="A26" s="88"/>
      <x:c r="B26" s="49"/>
      <x:c r="C26" s="49"/>
      <x:c r="D26" s="51"/>
      <x:c r="E26" s="49"/>
      <x:c r="F26" s="49"/>
      <x:c r="G26" s="49"/>
      <x:c r="H26" s="49"/>
      <x:c r="I26" s="49"/>
      <x:c r="J26" s="49"/>
      <x:c r="K26" s="43" t="str">
        <x:f>IF(C26="","",MIN(15,IF(D26&gt;0,2,0)+IF(E26="Evet",2,0)+IF(F26="Evet",4,0)+IF(G26="Evet",5,0)+IF(H26="Zayıf",1,IF(H26="Kuruma",3,0))+IF(I26="Evet",1,0)+IF(J26="Evet",1,0)))</x:f>
      </x:c>
      <x:c r="L26" s="43" t="str">
        <x:f>IF(C26="","",IF(K26&gt;=7,"YÜKSEK",IF(K26&gt;=3,"ORTA",IF(K26&gt;0,"DÜŞÜK","BULGU YOK"))))</x:f>
      </x:c>
      <x:c r="M26" s="43" t="str">
        <x:f>IF(C26="","",IF(OR(F26="Evet",G26="Evet"),"Ağacı işaretle; kökboğazını doğrula; uzman planı oluştur",IF(AND(D26&gt;0,E26="Evet"),"Erginleri topla; ruhsatlı mücadele penceresini değerlendir",IF(D26&gt;0,"Erginleri topla; çevre ağaçları kontrol et",IF(OR(E26="Evet",H26="Kuruma"),"Kökboğazını ve diğer kuruma nedenlerini incele","İzlemeye devam et")))))</x:f>
      </x:c>
      <x:c r="N26" s="89"/>
      <x:c r="O26" s="90"/>
    </x:row>
    <x:row r="27">
      <x:c r="A27" s="88"/>
      <x:c r="B27" s="49"/>
      <x:c r="C27" s="49"/>
      <x:c r="D27" s="51"/>
      <x:c r="E27" s="49"/>
      <x:c r="F27" s="49"/>
      <x:c r="G27" s="49"/>
      <x:c r="H27" s="49"/>
      <x:c r="I27" s="49"/>
      <x:c r="J27" s="49"/>
      <x:c r="K27" s="43" t="str">
        <x:f>IF(C27="","",MIN(15,IF(D27&gt;0,2,0)+IF(E27="Evet",2,0)+IF(F27="Evet",4,0)+IF(G27="Evet",5,0)+IF(H27="Zayıf",1,IF(H27="Kuruma",3,0))+IF(I27="Evet",1,0)+IF(J27="Evet",1,0)))</x:f>
      </x:c>
      <x:c r="L27" s="43" t="str">
        <x:f>IF(C27="","",IF(K27&gt;=7,"YÜKSEK",IF(K27&gt;=3,"ORTA",IF(K27&gt;0,"DÜŞÜK","BULGU YOK"))))</x:f>
      </x:c>
      <x:c r="M27" s="43" t="str">
        <x:f>IF(C27="","",IF(OR(F27="Evet",G27="Evet"),"Ağacı işaretle; kökboğazını doğrula; uzman planı oluştur",IF(AND(D27&gt;0,E27="Evet"),"Erginleri topla; ruhsatlı mücadele penceresini değerlendir",IF(D27&gt;0,"Erginleri topla; çevre ağaçları kontrol et",IF(OR(E27="Evet",H27="Kuruma"),"Kökboğazını ve diğer kuruma nedenlerini incele","İzlemeye devam et")))))</x:f>
      </x:c>
      <x:c r="N27" s="89"/>
      <x:c r="O27" s="90"/>
    </x:row>
    <x:row r="28">
      <x:c r="A28" s="88"/>
      <x:c r="B28" s="49"/>
      <x:c r="C28" s="49"/>
      <x:c r="D28" s="51"/>
      <x:c r="E28" s="49"/>
      <x:c r="F28" s="49"/>
      <x:c r="G28" s="49"/>
      <x:c r="H28" s="49"/>
      <x:c r="I28" s="49"/>
      <x:c r="J28" s="49"/>
      <x:c r="K28" s="43" t="str">
        <x:f>IF(C28="","",MIN(15,IF(D28&gt;0,2,0)+IF(E28="Evet",2,0)+IF(F28="Evet",4,0)+IF(G28="Evet",5,0)+IF(H28="Zayıf",1,IF(H28="Kuruma",3,0))+IF(I28="Evet",1,0)+IF(J28="Evet",1,0)))</x:f>
      </x:c>
      <x:c r="L28" s="43" t="str">
        <x:f>IF(C28="","",IF(K28&gt;=7,"YÜKSEK",IF(K28&gt;=3,"ORTA",IF(K28&gt;0,"DÜŞÜK","BULGU YOK"))))</x:f>
      </x:c>
      <x:c r="M28" s="43" t="str">
        <x:f>IF(C28="","",IF(OR(F28="Evet",G28="Evet"),"Ağacı işaretle; kökboğazını doğrula; uzman planı oluştur",IF(AND(D28&gt;0,E28="Evet"),"Erginleri topla; ruhsatlı mücadele penceresini değerlendir",IF(D28&gt;0,"Erginleri topla; çevre ağaçları kontrol et",IF(OR(E28="Evet",H28="Kuruma"),"Kökboğazını ve diğer kuruma nedenlerini incele","İzlemeye devam et")))))</x:f>
      </x:c>
      <x:c r="N28" s="89"/>
      <x:c r="O28" s="90"/>
    </x:row>
    <x:row r="29">
      <x:c r="A29" s="88"/>
      <x:c r="B29" s="49"/>
      <x:c r="C29" s="49"/>
      <x:c r="D29" s="51"/>
      <x:c r="E29" s="49"/>
      <x:c r="F29" s="49"/>
      <x:c r="G29" s="49"/>
      <x:c r="H29" s="49"/>
      <x:c r="I29" s="49"/>
      <x:c r="J29" s="49"/>
      <x:c r="K29" s="43" t="str">
        <x:f>IF(C29="","",MIN(15,IF(D29&gt;0,2,0)+IF(E29="Evet",2,0)+IF(F29="Evet",4,0)+IF(G29="Evet",5,0)+IF(H29="Zayıf",1,IF(H29="Kuruma",3,0))+IF(I29="Evet",1,0)+IF(J29="Evet",1,0)))</x:f>
      </x:c>
      <x:c r="L29" s="43" t="str">
        <x:f>IF(C29="","",IF(K29&gt;=7,"YÜKSEK",IF(K29&gt;=3,"ORTA",IF(K29&gt;0,"DÜŞÜK","BULGU YOK"))))</x:f>
      </x:c>
      <x:c r="M29" s="43" t="str">
        <x:f>IF(C29="","",IF(OR(F29="Evet",G29="Evet"),"Ağacı işaretle; kökboğazını doğrula; uzman planı oluştur",IF(AND(D29&gt;0,E29="Evet"),"Erginleri topla; ruhsatlı mücadele penceresini değerlendir",IF(D29&gt;0,"Erginleri topla; çevre ağaçları kontrol et",IF(OR(E29="Evet",H29="Kuruma"),"Kökboğazını ve diğer kuruma nedenlerini incele","İzlemeye devam et")))))</x:f>
      </x:c>
      <x:c r="N29" s="89"/>
      <x:c r="O29" s="90"/>
    </x:row>
    <x:row r="30">
      <x:c r="A30" s="88"/>
      <x:c r="B30" s="49"/>
      <x:c r="C30" s="49"/>
      <x:c r="D30" s="51"/>
      <x:c r="E30" s="49"/>
      <x:c r="F30" s="49"/>
      <x:c r="G30" s="49"/>
      <x:c r="H30" s="49"/>
      <x:c r="I30" s="49"/>
      <x:c r="J30" s="49"/>
      <x:c r="K30" s="43" t="str">
        <x:f>IF(C30="","",MIN(15,IF(D30&gt;0,2,0)+IF(E30="Evet",2,0)+IF(F30="Evet",4,0)+IF(G30="Evet",5,0)+IF(H30="Zayıf",1,IF(H30="Kuruma",3,0))+IF(I30="Evet",1,0)+IF(J30="Evet",1,0)))</x:f>
      </x:c>
      <x:c r="L30" s="43" t="str">
        <x:f>IF(C30="","",IF(K30&gt;=7,"YÜKSEK",IF(K30&gt;=3,"ORTA",IF(K30&gt;0,"DÜŞÜK","BULGU YOK"))))</x:f>
      </x:c>
      <x:c r="M30" s="43" t="str">
        <x:f>IF(C30="","",IF(OR(F30="Evet",G30="Evet"),"Ağacı işaretle; kökboğazını doğrula; uzman planı oluştur",IF(AND(D30&gt;0,E30="Evet"),"Erginleri topla; ruhsatlı mücadele penceresini değerlendir",IF(D30&gt;0,"Erginleri topla; çevre ağaçları kontrol et",IF(OR(E30="Evet",H30="Kuruma"),"Kökboğazını ve diğer kuruma nedenlerini incele","İzlemeye devam et")))))</x:f>
      </x:c>
      <x:c r="N30" s="89"/>
      <x:c r="O30" s="90"/>
    </x:row>
    <x:row r="31">
      <x:c r="A31" s="88"/>
      <x:c r="B31" s="49"/>
      <x:c r="C31" s="49"/>
      <x:c r="D31" s="51"/>
      <x:c r="E31" s="49"/>
      <x:c r="F31" s="49"/>
      <x:c r="G31" s="49"/>
      <x:c r="H31" s="49"/>
      <x:c r="I31" s="49"/>
      <x:c r="J31" s="49"/>
      <x:c r="K31" s="43" t="str">
        <x:f>IF(C31="","",MIN(15,IF(D31&gt;0,2,0)+IF(E31="Evet",2,0)+IF(F31="Evet",4,0)+IF(G31="Evet",5,0)+IF(H31="Zayıf",1,IF(H31="Kuruma",3,0))+IF(I31="Evet",1,0)+IF(J31="Evet",1,0)))</x:f>
      </x:c>
      <x:c r="L31" s="43" t="str">
        <x:f>IF(C31="","",IF(K31&gt;=7,"YÜKSEK",IF(K31&gt;=3,"ORTA",IF(K31&gt;0,"DÜŞÜK","BULGU YOK"))))</x:f>
      </x:c>
      <x:c r="M31" s="43" t="str">
        <x:f>IF(C31="","",IF(OR(F31="Evet",G31="Evet"),"Ağacı işaretle; kökboğazını doğrula; uzman planı oluştur",IF(AND(D31&gt;0,E31="Evet"),"Erginleri topla; ruhsatlı mücadele penceresini değerlendir",IF(D31&gt;0,"Erginleri topla; çevre ağaçları kontrol et",IF(OR(E31="Evet",H31="Kuruma"),"Kökboğazını ve diğer kuruma nedenlerini incele","İzlemeye devam et")))))</x:f>
      </x:c>
      <x:c r="N31" s="89"/>
      <x:c r="O31" s="90"/>
    </x:row>
    <x:row r="32">
      <x:c r="A32" s="88"/>
      <x:c r="B32" s="49"/>
      <x:c r="C32" s="49"/>
      <x:c r="D32" s="51"/>
      <x:c r="E32" s="49"/>
      <x:c r="F32" s="49"/>
      <x:c r="G32" s="49"/>
      <x:c r="H32" s="49"/>
      <x:c r="I32" s="49"/>
      <x:c r="J32" s="49"/>
      <x:c r="K32" s="43" t="str">
        <x:f>IF(C32="","",MIN(15,IF(D32&gt;0,2,0)+IF(E32="Evet",2,0)+IF(F32="Evet",4,0)+IF(G32="Evet",5,0)+IF(H32="Zayıf",1,IF(H32="Kuruma",3,0))+IF(I32="Evet",1,0)+IF(J32="Evet",1,0)))</x:f>
      </x:c>
      <x:c r="L32" s="43" t="str">
        <x:f>IF(C32="","",IF(K32&gt;=7,"YÜKSEK",IF(K32&gt;=3,"ORTA",IF(K32&gt;0,"DÜŞÜK","BULGU YOK"))))</x:f>
      </x:c>
      <x:c r="M32" s="43" t="str">
        <x:f>IF(C32="","",IF(OR(F32="Evet",G32="Evet"),"Ağacı işaretle; kökboğazını doğrula; uzman planı oluştur",IF(AND(D32&gt;0,E32="Evet"),"Erginleri topla; ruhsatlı mücadele penceresini değerlendir",IF(D32&gt;0,"Erginleri topla; çevre ağaçları kontrol et",IF(OR(E32="Evet",H32="Kuruma"),"Kökboğazını ve diğer kuruma nedenlerini incele","İzlemeye devam et")))))</x:f>
      </x:c>
      <x:c r="N32" s="89"/>
      <x:c r="O32" s="90"/>
    </x:row>
    <x:row r="33">
      <x:c r="A33" s="88"/>
      <x:c r="B33" s="49"/>
      <x:c r="C33" s="49"/>
      <x:c r="D33" s="51"/>
      <x:c r="E33" s="49"/>
      <x:c r="F33" s="49"/>
      <x:c r="G33" s="49"/>
      <x:c r="H33" s="49"/>
      <x:c r="I33" s="49"/>
      <x:c r="J33" s="49"/>
      <x:c r="K33" s="43" t="str">
        <x:f>IF(C33="","",MIN(15,IF(D33&gt;0,2,0)+IF(E33="Evet",2,0)+IF(F33="Evet",4,0)+IF(G33="Evet",5,0)+IF(H33="Zayıf",1,IF(H33="Kuruma",3,0))+IF(I33="Evet",1,0)+IF(J33="Evet",1,0)))</x:f>
      </x:c>
      <x:c r="L33" s="43" t="str">
        <x:f>IF(C33="","",IF(K33&gt;=7,"YÜKSEK",IF(K33&gt;=3,"ORTA",IF(K33&gt;0,"DÜŞÜK","BULGU YOK"))))</x:f>
      </x:c>
      <x:c r="M33" s="43" t="str">
        <x:f>IF(C33="","",IF(OR(F33="Evet",G33="Evet"),"Ağacı işaretle; kökboğazını doğrula; uzman planı oluştur",IF(AND(D33&gt;0,E33="Evet"),"Erginleri topla; ruhsatlı mücadele penceresini değerlendir",IF(D33&gt;0,"Erginleri topla; çevre ağaçları kontrol et",IF(OR(E33="Evet",H33="Kuruma"),"Kökboğazını ve diğer kuruma nedenlerini incele","İzlemeye devam et")))))</x:f>
      </x:c>
      <x:c r="N33" s="89"/>
      <x:c r="O33" s="90"/>
    </x:row>
    <x:row r="34">
      <x:c r="A34" s="88"/>
      <x:c r="B34" s="49"/>
      <x:c r="C34" s="49"/>
      <x:c r="D34" s="51"/>
      <x:c r="E34" s="49"/>
      <x:c r="F34" s="49"/>
      <x:c r="G34" s="49"/>
      <x:c r="H34" s="49"/>
      <x:c r="I34" s="49"/>
      <x:c r="J34" s="49"/>
      <x:c r="K34" s="43" t="str">
        <x:f>IF(C34="","",MIN(15,IF(D34&gt;0,2,0)+IF(E34="Evet",2,0)+IF(F34="Evet",4,0)+IF(G34="Evet",5,0)+IF(H34="Zayıf",1,IF(H34="Kuruma",3,0))+IF(I34="Evet",1,0)+IF(J34="Evet",1,0)))</x:f>
      </x:c>
      <x:c r="L34" s="43" t="str">
        <x:f>IF(C34="","",IF(K34&gt;=7,"YÜKSEK",IF(K34&gt;=3,"ORTA",IF(K34&gt;0,"DÜŞÜK","BULGU YOK"))))</x:f>
      </x:c>
      <x:c r="M34" s="43" t="str">
        <x:f>IF(C34="","",IF(OR(F34="Evet",G34="Evet"),"Ağacı işaretle; kökboğazını doğrula; uzman planı oluştur",IF(AND(D34&gt;0,E34="Evet"),"Erginleri topla; ruhsatlı mücadele penceresini değerlendir",IF(D34&gt;0,"Erginleri topla; çevre ağaçları kontrol et",IF(OR(E34="Evet",H34="Kuruma"),"Kökboğazını ve diğer kuruma nedenlerini incele","İzlemeye devam et")))))</x:f>
      </x:c>
      <x:c r="N34" s="89"/>
      <x:c r="O34" s="90"/>
    </x:row>
    <x:row r="35">
      <x:c r="A35" s="88"/>
      <x:c r="B35" s="49"/>
      <x:c r="C35" s="49"/>
      <x:c r="D35" s="51"/>
      <x:c r="E35" s="49"/>
      <x:c r="F35" s="49"/>
      <x:c r="G35" s="49"/>
      <x:c r="H35" s="49"/>
      <x:c r="I35" s="49"/>
      <x:c r="J35" s="49"/>
      <x:c r="K35" s="43" t="str">
        <x:f>IF(C35="","",MIN(15,IF(D35&gt;0,2,0)+IF(E35="Evet",2,0)+IF(F35="Evet",4,0)+IF(G35="Evet",5,0)+IF(H35="Zayıf",1,IF(H35="Kuruma",3,0))+IF(I35="Evet",1,0)+IF(J35="Evet",1,0)))</x:f>
      </x:c>
      <x:c r="L35" s="43" t="str">
        <x:f>IF(C35="","",IF(K35&gt;=7,"YÜKSEK",IF(K35&gt;=3,"ORTA",IF(K35&gt;0,"DÜŞÜK","BULGU YOK"))))</x:f>
      </x:c>
      <x:c r="M35" s="43" t="str">
        <x:f>IF(C35="","",IF(OR(F35="Evet",G35="Evet"),"Ağacı işaretle; kökboğazını doğrula; uzman planı oluştur",IF(AND(D35&gt;0,E35="Evet"),"Erginleri topla; ruhsatlı mücadele penceresini değerlendir",IF(D35&gt;0,"Erginleri topla; çevre ağaçları kontrol et",IF(OR(E35="Evet",H35="Kuruma"),"Kökboğazını ve diğer kuruma nedenlerini incele","İzlemeye devam et")))))</x:f>
      </x:c>
      <x:c r="N35" s="89"/>
      <x:c r="O35" s="90"/>
    </x:row>
    <x:row r="36">
      <x:c r="A36" s="88"/>
      <x:c r="B36" s="49"/>
      <x:c r="C36" s="49"/>
      <x:c r="D36" s="51"/>
      <x:c r="E36" s="49"/>
      <x:c r="F36" s="49"/>
      <x:c r="G36" s="49"/>
      <x:c r="H36" s="49"/>
      <x:c r="I36" s="49"/>
      <x:c r="J36" s="49"/>
      <x:c r="K36" s="43" t="str">
        <x:f>IF(C36="","",MIN(15,IF(D36&gt;0,2,0)+IF(E36="Evet",2,0)+IF(F36="Evet",4,0)+IF(G36="Evet",5,0)+IF(H36="Zayıf",1,IF(H36="Kuruma",3,0))+IF(I36="Evet",1,0)+IF(J36="Evet",1,0)))</x:f>
      </x:c>
      <x:c r="L36" s="43" t="str">
        <x:f>IF(C36="","",IF(K36&gt;=7,"YÜKSEK",IF(K36&gt;=3,"ORTA",IF(K36&gt;0,"DÜŞÜK","BULGU YOK"))))</x:f>
      </x:c>
      <x:c r="M36" s="43" t="str">
        <x:f>IF(C36="","",IF(OR(F36="Evet",G36="Evet"),"Ağacı işaretle; kökboğazını doğrula; uzman planı oluştur",IF(AND(D36&gt;0,E36="Evet"),"Erginleri topla; ruhsatlı mücadele penceresini değerlendir",IF(D36&gt;0,"Erginleri topla; çevre ağaçları kontrol et",IF(OR(E36="Evet",H36="Kuruma"),"Kökboğazını ve diğer kuruma nedenlerini incele","İzlemeye devam et")))))</x:f>
      </x:c>
      <x:c r="N36" s="89"/>
      <x:c r="O36" s="90"/>
    </x:row>
    <x:row r="37">
      <x:c r="A37" s="88"/>
      <x:c r="B37" s="49"/>
      <x:c r="C37" s="49"/>
      <x:c r="D37" s="51"/>
      <x:c r="E37" s="49"/>
      <x:c r="F37" s="49"/>
      <x:c r="G37" s="49"/>
      <x:c r="H37" s="49"/>
      <x:c r="I37" s="49"/>
      <x:c r="J37" s="49"/>
      <x:c r="K37" s="43" t="str">
        <x:f>IF(C37="","",MIN(15,IF(D37&gt;0,2,0)+IF(E37="Evet",2,0)+IF(F37="Evet",4,0)+IF(G37="Evet",5,0)+IF(H37="Zayıf",1,IF(H37="Kuruma",3,0))+IF(I37="Evet",1,0)+IF(J37="Evet",1,0)))</x:f>
      </x:c>
      <x:c r="L37" s="43" t="str">
        <x:f>IF(C37="","",IF(K37&gt;=7,"YÜKSEK",IF(K37&gt;=3,"ORTA",IF(K37&gt;0,"DÜŞÜK","BULGU YOK"))))</x:f>
      </x:c>
      <x:c r="M37" s="43" t="str">
        <x:f>IF(C37="","",IF(OR(F37="Evet",G37="Evet"),"Ağacı işaretle; kökboğazını doğrula; uzman planı oluştur",IF(AND(D37&gt;0,E37="Evet"),"Erginleri topla; ruhsatlı mücadele penceresini değerlendir",IF(D37&gt;0,"Erginleri topla; çevre ağaçları kontrol et",IF(OR(E37="Evet",H37="Kuruma"),"Kökboğazını ve diğer kuruma nedenlerini incele","İzlemeye devam et")))))</x:f>
      </x:c>
      <x:c r="N37" s="89"/>
      <x:c r="O37" s="90"/>
    </x:row>
    <x:row r="38">
      <x:c r="A38" s="88"/>
      <x:c r="B38" s="49"/>
      <x:c r="C38" s="49"/>
      <x:c r="D38" s="51"/>
      <x:c r="E38" s="49"/>
      <x:c r="F38" s="49"/>
      <x:c r="G38" s="49"/>
      <x:c r="H38" s="49"/>
      <x:c r="I38" s="49"/>
      <x:c r="J38" s="49"/>
      <x:c r="K38" s="43" t="str">
        <x:f>IF(C38="","",MIN(15,IF(D38&gt;0,2,0)+IF(E38="Evet",2,0)+IF(F38="Evet",4,0)+IF(G38="Evet",5,0)+IF(H38="Zayıf",1,IF(H38="Kuruma",3,0))+IF(I38="Evet",1,0)+IF(J38="Evet",1,0)))</x:f>
      </x:c>
      <x:c r="L38" s="43" t="str">
        <x:f>IF(C38="","",IF(K38&gt;=7,"YÜKSEK",IF(K38&gt;=3,"ORTA",IF(K38&gt;0,"DÜŞÜK","BULGU YOK"))))</x:f>
      </x:c>
      <x:c r="M38" s="43" t="str">
        <x:f>IF(C38="","",IF(OR(F38="Evet",G38="Evet"),"Ağacı işaretle; kökboğazını doğrula; uzman planı oluştur",IF(AND(D38&gt;0,E38="Evet"),"Erginleri topla; ruhsatlı mücadele penceresini değerlendir",IF(D38&gt;0,"Erginleri topla; çevre ağaçları kontrol et",IF(OR(E38="Evet",H38="Kuruma"),"Kökboğazını ve diğer kuruma nedenlerini incele","İzlemeye devam et")))))</x:f>
      </x:c>
      <x:c r="N38" s="89"/>
      <x:c r="O38" s="90"/>
    </x:row>
    <x:row r="39">
      <x:c r="A39" s="88"/>
      <x:c r="B39" s="49"/>
      <x:c r="C39" s="49"/>
      <x:c r="D39" s="51"/>
      <x:c r="E39" s="49"/>
      <x:c r="F39" s="49"/>
      <x:c r="G39" s="49"/>
      <x:c r="H39" s="49"/>
      <x:c r="I39" s="49"/>
      <x:c r="J39" s="49"/>
      <x:c r="K39" s="43" t="str">
        <x:f>IF(C39="","",MIN(15,IF(D39&gt;0,2,0)+IF(E39="Evet",2,0)+IF(F39="Evet",4,0)+IF(G39="Evet",5,0)+IF(H39="Zayıf",1,IF(H39="Kuruma",3,0))+IF(I39="Evet",1,0)+IF(J39="Evet",1,0)))</x:f>
      </x:c>
      <x:c r="L39" s="43" t="str">
        <x:f>IF(C39="","",IF(K39&gt;=7,"YÜKSEK",IF(K39&gt;=3,"ORTA",IF(K39&gt;0,"DÜŞÜK","BULGU YOK"))))</x:f>
      </x:c>
      <x:c r="M39" s="43" t="str">
        <x:f>IF(C39="","",IF(OR(F39="Evet",G39="Evet"),"Ağacı işaretle; kökboğazını doğrula; uzman planı oluştur",IF(AND(D39&gt;0,E39="Evet"),"Erginleri topla; ruhsatlı mücadele penceresini değerlendir",IF(D39&gt;0,"Erginleri topla; çevre ağaçları kontrol et",IF(OR(E39="Evet",H39="Kuruma"),"Kökboğazını ve diğer kuruma nedenlerini incele","İzlemeye devam et")))))</x:f>
      </x:c>
      <x:c r="N39" s="89"/>
      <x:c r="O39" s="90"/>
    </x:row>
    <x:row r="40">
      <x:c r="A40" s="88"/>
      <x:c r="B40" s="49"/>
      <x:c r="C40" s="49"/>
      <x:c r="D40" s="51"/>
      <x:c r="E40" s="49"/>
      <x:c r="F40" s="49"/>
      <x:c r="G40" s="49"/>
      <x:c r="H40" s="49"/>
      <x:c r="I40" s="49"/>
      <x:c r="J40" s="49"/>
      <x:c r="K40" s="43" t="str">
        <x:f>IF(C40="","",MIN(15,IF(D40&gt;0,2,0)+IF(E40="Evet",2,0)+IF(F40="Evet",4,0)+IF(G40="Evet",5,0)+IF(H40="Zayıf",1,IF(H40="Kuruma",3,0))+IF(I40="Evet",1,0)+IF(J40="Evet",1,0)))</x:f>
      </x:c>
      <x:c r="L40" s="43" t="str">
        <x:f>IF(C40="","",IF(K40&gt;=7,"YÜKSEK",IF(K40&gt;=3,"ORTA",IF(K40&gt;0,"DÜŞÜK","BULGU YOK"))))</x:f>
      </x:c>
      <x:c r="M40" s="43" t="str">
        <x:f>IF(C40="","",IF(OR(F40="Evet",G40="Evet"),"Ağacı işaretle; kökboğazını doğrula; uzman planı oluştur",IF(AND(D40&gt;0,E40="Evet"),"Erginleri topla; ruhsatlı mücadele penceresini değerlendir",IF(D40&gt;0,"Erginleri topla; çevre ağaçları kontrol et",IF(OR(E40="Evet",H40="Kuruma"),"Kökboğazını ve diğer kuruma nedenlerini incele","İzlemeye devam et")))))</x:f>
      </x:c>
      <x:c r="N40" s="89"/>
      <x:c r="O40" s="90"/>
    </x:row>
    <x:row r="41">
      <x:c r="A41" s="88"/>
      <x:c r="B41" s="49"/>
      <x:c r="C41" s="49"/>
      <x:c r="D41" s="51"/>
      <x:c r="E41" s="49"/>
      <x:c r="F41" s="49"/>
      <x:c r="G41" s="49"/>
      <x:c r="H41" s="49"/>
      <x:c r="I41" s="49"/>
      <x:c r="J41" s="49"/>
      <x:c r="K41" s="43" t="str">
        <x:f>IF(C41="","",MIN(15,IF(D41&gt;0,2,0)+IF(E41="Evet",2,0)+IF(F41="Evet",4,0)+IF(G41="Evet",5,0)+IF(H41="Zayıf",1,IF(H41="Kuruma",3,0))+IF(I41="Evet",1,0)+IF(J41="Evet",1,0)))</x:f>
      </x:c>
      <x:c r="L41" s="43" t="str">
        <x:f>IF(C41="","",IF(K41&gt;=7,"YÜKSEK",IF(K41&gt;=3,"ORTA",IF(K41&gt;0,"DÜŞÜK","BULGU YOK"))))</x:f>
      </x:c>
      <x:c r="M41" s="43" t="str">
        <x:f>IF(C41="","",IF(OR(F41="Evet",G41="Evet"),"Ağacı işaretle; kökboğazını doğrula; uzman planı oluştur",IF(AND(D41&gt;0,E41="Evet"),"Erginleri topla; ruhsatlı mücadele penceresini değerlendir",IF(D41&gt;0,"Erginleri topla; çevre ağaçları kontrol et",IF(OR(E41="Evet",H41="Kuruma"),"Kökboğazını ve diğer kuruma nedenlerini incele","İzlemeye devam et")))))</x:f>
      </x:c>
      <x:c r="N41" s="89"/>
      <x:c r="O41" s="90"/>
    </x:row>
    <x:row r="42">
      <x:c r="A42" s="88"/>
      <x:c r="B42" s="49"/>
      <x:c r="C42" s="49"/>
      <x:c r="D42" s="51"/>
      <x:c r="E42" s="49"/>
      <x:c r="F42" s="49"/>
      <x:c r="G42" s="49"/>
      <x:c r="H42" s="49"/>
      <x:c r="I42" s="49"/>
      <x:c r="J42" s="49"/>
      <x:c r="K42" s="43" t="str">
        <x:f>IF(C42="","",MIN(15,IF(D42&gt;0,2,0)+IF(E42="Evet",2,0)+IF(F42="Evet",4,0)+IF(G42="Evet",5,0)+IF(H42="Zayıf",1,IF(H42="Kuruma",3,0))+IF(I42="Evet",1,0)+IF(J42="Evet",1,0)))</x:f>
      </x:c>
      <x:c r="L42" s="43" t="str">
        <x:f>IF(C42="","",IF(K42&gt;=7,"YÜKSEK",IF(K42&gt;=3,"ORTA",IF(K42&gt;0,"DÜŞÜK","BULGU YOK"))))</x:f>
      </x:c>
      <x:c r="M42" s="43" t="str">
        <x:f>IF(C42="","",IF(OR(F42="Evet",G42="Evet"),"Ağacı işaretle; kökboğazını doğrula; uzman planı oluştur",IF(AND(D42&gt;0,E42="Evet"),"Erginleri topla; ruhsatlı mücadele penceresini değerlendir",IF(D42&gt;0,"Erginleri topla; çevre ağaçları kontrol et",IF(OR(E42="Evet",H42="Kuruma"),"Kökboğazını ve diğer kuruma nedenlerini incele","İzlemeye devam et")))))</x:f>
      </x:c>
      <x:c r="N42" s="89"/>
      <x:c r="O42" s="90"/>
    </x:row>
    <x:row r="43">
      <x:c r="A43" s="88"/>
      <x:c r="B43" s="49"/>
      <x:c r="C43" s="49"/>
      <x:c r="D43" s="51"/>
      <x:c r="E43" s="49"/>
      <x:c r="F43" s="49"/>
      <x:c r="G43" s="49"/>
      <x:c r="H43" s="49"/>
      <x:c r="I43" s="49"/>
      <x:c r="J43" s="49"/>
      <x:c r="K43" s="43" t="str">
        <x:f>IF(C43="","",MIN(15,IF(D43&gt;0,2,0)+IF(E43="Evet",2,0)+IF(F43="Evet",4,0)+IF(G43="Evet",5,0)+IF(H43="Zayıf",1,IF(H43="Kuruma",3,0))+IF(I43="Evet",1,0)+IF(J43="Evet",1,0)))</x:f>
      </x:c>
      <x:c r="L43" s="43" t="str">
        <x:f>IF(C43="","",IF(K43&gt;=7,"YÜKSEK",IF(K43&gt;=3,"ORTA",IF(K43&gt;0,"DÜŞÜK","BULGU YOK"))))</x:f>
      </x:c>
      <x:c r="M43" s="43" t="str">
        <x:f>IF(C43="","",IF(OR(F43="Evet",G43="Evet"),"Ağacı işaretle; kökboğazını doğrula; uzman planı oluştur",IF(AND(D43&gt;0,E43="Evet"),"Erginleri topla; ruhsatlı mücadele penceresini değerlendir",IF(D43&gt;0,"Erginleri topla; çevre ağaçları kontrol et",IF(OR(E43="Evet",H43="Kuruma"),"Kökboğazını ve diğer kuruma nedenlerini incele","İzlemeye devam et")))))</x:f>
      </x:c>
      <x:c r="N43" s="89"/>
      <x:c r="O43" s="90"/>
    </x:row>
    <x:row r="44">
      <x:c r="A44" s="88"/>
      <x:c r="B44" s="49"/>
      <x:c r="C44" s="49"/>
      <x:c r="D44" s="51"/>
      <x:c r="E44" s="49"/>
      <x:c r="F44" s="49"/>
      <x:c r="G44" s="49"/>
      <x:c r="H44" s="49"/>
      <x:c r="I44" s="49"/>
      <x:c r="J44" s="49"/>
      <x:c r="K44" s="43" t="str">
        <x:f>IF(C44="","",MIN(15,IF(D44&gt;0,2,0)+IF(E44="Evet",2,0)+IF(F44="Evet",4,0)+IF(G44="Evet",5,0)+IF(H44="Zayıf",1,IF(H44="Kuruma",3,0))+IF(I44="Evet",1,0)+IF(J44="Evet",1,0)))</x:f>
      </x:c>
      <x:c r="L44" s="43" t="str">
        <x:f>IF(C44="","",IF(K44&gt;=7,"YÜKSEK",IF(K44&gt;=3,"ORTA",IF(K44&gt;0,"DÜŞÜK","BULGU YOK"))))</x:f>
      </x:c>
      <x:c r="M44" s="43" t="str">
        <x:f>IF(C44="","",IF(OR(F44="Evet",G44="Evet"),"Ağacı işaretle; kökboğazını doğrula; uzman planı oluştur",IF(AND(D44&gt;0,E44="Evet"),"Erginleri topla; ruhsatlı mücadele penceresini değerlendir",IF(D44&gt;0,"Erginleri topla; çevre ağaçları kontrol et",IF(OR(E44="Evet",H44="Kuruma"),"Kökboğazını ve diğer kuruma nedenlerini incele","İzlemeye devam et")))))</x:f>
      </x:c>
      <x:c r="N44" s="89"/>
      <x:c r="O44" s="90"/>
    </x:row>
    <x:row r="45">
      <x:c r="A45" s="88"/>
      <x:c r="B45" s="49"/>
      <x:c r="C45" s="49"/>
      <x:c r="D45" s="51"/>
      <x:c r="E45" s="49"/>
      <x:c r="F45" s="49"/>
      <x:c r="G45" s="49"/>
      <x:c r="H45" s="49"/>
      <x:c r="I45" s="49"/>
      <x:c r="J45" s="49"/>
      <x:c r="K45" s="43" t="str">
        <x:f>IF(C45="","",MIN(15,IF(D45&gt;0,2,0)+IF(E45="Evet",2,0)+IF(F45="Evet",4,0)+IF(G45="Evet",5,0)+IF(H45="Zayıf",1,IF(H45="Kuruma",3,0))+IF(I45="Evet",1,0)+IF(J45="Evet",1,0)))</x:f>
      </x:c>
      <x:c r="L45" s="43" t="str">
        <x:f>IF(C45="","",IF(K45&gt;=7,"YÜKSEK",IF(K45&gt;=3,"ORTA",IF(K45&gt;0,"DÜŞÜK","BULGU YOK"))))</x:f>
      </x:c>
      <x:c r="M45" s="43" t="str">
        <x:f>IF(C45="","",IF(OR(F45="Evet",G45="Evet"),"Ağacı işaretle; kökboğazını doğrula; uzman planı oluştur",IF(AND(D45&gt;0,E45="Evet"),"Erginleri topla; ruhsatlı mücadele penceresini değerlendir",IF(D45&gt;0,"Erginleri topla; çevre ağaçları kontrol et",IF(OR(E45="Evet",H45="Kuruma"),"Kökboğazını ve diğer kuruma nedenlerini incele","İzlemeye devam et")))))</x:f>
      </x:c>
      <x:c r="N45" s="89"/>
      <x:c r="O45" s="90"/>
    </x:row>
    <x:row r="46">
      <x:c r="A46" s="88"/>
      <x:c r="B46" s="49"/>
      <x:c r="C46" s="49"/>
      <x:c r="D46" s="51"/>
      <x:c r="E46" s="49"/>
      <x:c r="F46" s="49"/>
      <x:c r="G46" s="49"/>
      <x:c r="H46" s="49"/>
      <x:c r="I46" s="49"/>
      <x:c r="J46" s="49"/>
      <x:c r="K46" s="43" t="str">
        <x:f>IF(C46="","",MIN(15,IF(D46&gt;0,2,0)+IF(E46="Evet",2,0)+IF(F46="Evet",4,0)+IF(G46="Evet",5,0)+IF(H46="Zayıf",1,IF(H46="Kuruma",3,0))+IF(I46="Evet",1,0)+IF(J46="Evet",1,0)))</x:f>
      </x:c>
      <x:c r="L46" s="43" t="str">
        <x:f>IF(C46="","",IF(K46&gt;=7,"YÜKSEK",IF(K46&gt;=3,"ORTA",IF(K46&gt;0,"DÜŞÜK","BULGU YOK"))))</x:f>
      </x:c>
      <x:c r="M46" s="43" t="str">
        <x:f>IF(C46="","",IF(OR(F46="Evet",G46="Evet"),"Ağacı işaretle; kökboğazını doğrula; uzman planı oluştur",IF(AND(D46&gt;0,E46="Evet"),"Erginleri topla; ruhsatlı mücadele penceresini değerlendir",IF(D46&gt;0,"Erginleri topla; çevre ağaçları kontrol et",IF(OR(E46="Evet",H46="Kuruma"),"Kökboğazını ve diğer kuruma nedenlerini incele","İzlemeye devam et")))))</x:f>
      </x:c>
      <x:c r="N46" s="89"/>
      <x:c r="O46" s="90"/>
    </x:row>
    <x:row r="47">
      <x:c r="A47" s="88"/>
      <x:c r="B47" s="49"/>
      <x:c r="C47" s="49"/>
      <x:c r="D47" s="51"/>
      <x:c r="E47" s="49"/>
      <x:c r="F47" s="49"/>
      <x:c r="G47" s="49"/>
      <x:c r="H47" s="49"/>
      <x:c r="I47" s="49"/>
      <x:c r="J47" s="49"/>
      <x:c r="K47" s="43" t="str">
        <x:f>IF(C47="","",MIN(15,IF(D47&gt;0,2,0)+IF(E47="Evet",2,0)+IF(F47="Evet",4,0)+IF(G47="Evet",5,0)+IF(H47="Zayıf",1,IF(H47="Kuruma",3,0))+IF(I47="Evet",1,0)+IF(J47="Evet",1,0)))</x:f>
      </x:c>
      <x:c r="L47" s="43" t="str">
        <x:f>IF(C47="","",IF(K47&gt;=7,"YÜKSEK",IF(K47&gt;=3,"ORTA",IF(K47&gt;0,"DÜŞÜK","BULGU YOK"))))</x:f>
      </x:c>
      <x:c r="M47" s="43" t="str">
        <x:f>IF(C47="","",IF(OR(F47="Evet",G47="Evet"),"Ağacı işaretle; kökboğazını doğrula; uzman planı oluştur",IF(AND(D47&gt;0,E47="Evet"),"Erginleri topla; ruhsatlı mücadele penceresini değerlendir",IF(D47&gt;0,"Erginleri topla; çevre ağaçları kontrol et",IF(OR(E47="Evet",H47="Kuruma"),"Kökboğazını ve diğer kuruma nedenlerini incele","İzlemeye devam et")))))</x:f>
      </x:c>
      <x:c r="N47" s="89"/>
      <x:c r="O47" s="90"/>
    </x:row>
    <x:row r="48">
      <x:c r="A48" s="88"/>
      <x:c r="B48" s="49"/>
      <x:c r="C48" s="49"/>
      <x:c r="D48" s="51"/>
      <x:c r="E48" s="49"/>
      <x:c r="F48" s="49"/>
      <x:c r="G48" s="49"/>
      <x:c r="H48" s="49"/>
      <x:c r="I48" s="49"/>
      <x:c r="J48" s="49"/>
      <x:c r="K48" s="43" t="str">
        <x:f>IF(C48="","",MIN(15,IF(D48&gt;0,2,0)+IF(E48="Evet",2,0)+IF(F48="Evet",4,0)+IF(G48="Evet",5,0)+IF(H48="Zayıf",1,IF(H48="Kuruma",3,0))+IF(I48="Evet",1,0)+IF(J48="Evet",1,0)))</x:f>
      </x:c>
      <x:c r="L48" s="43" t="str">
        <x:f>IF(C48="","",IF(K48&gt;=7,"YÜKSEK",IF(K48&gt;=3,"ORTA",IF(K48&gt;0,"DÜŞÜK","BULGU YOK"))))</x:f>
      </x:c>
      <x:c r="M48" s="43" t="str">
        <x:f>IF(C48="","",IF(OR(F48="Evet",G48="Evet"),"Ağacı işaretle; kökboğazını doğrula; uzman planı oluştur",IF(AND(D48&gt;0,E48="Evet"),"Erginleri topla; ruhsatlı mücadele penceresini değerlendir",IF(D48&gt;0,"Erginleri topla; çevre ağaçları kontrol et",IF(OR(E48="Evet",H48="Kuruma"),"Kökboğazını ve diğer kuruma nedenlerini incele","İzlemeye devam et")))))</x:f>
      </x:c>
      <x:c r="N48" s="89"/>
      <x:c r="O48" s="90"/>
    </x:row>
    <x:row r="49">
      <x:c r="A49" s="88"/>
      <x:c r="B49" s="49"/>
      <x:c r="C49" s="49"/>
      <x:c r="D49" s="51"/>
      <x:c r="E49" s="49"/>
      <x:c r="F49" s="49"/>
      <x:c r="G49" s="49"/>
      <x:c r="H49" s="49"/>
      <x:c r="I49" s="49"/>
      <x:c r="J49" s="49"/>
      <x:c r="K49" s="43" t="str">
        <x:f>IF(C49="","",MIN(15,IF(D49&gt;0,2,0)+IF(E49="Evet",2,0)+IF(F49="Evet",4,0)+IF(G49="Evet",5,0)+IF(H49="Zayıf",1,IF(H49="Kuruma",3,0))+IF(I49="Evet",1,0)+IF(J49="Evet",1,0)))</x:f>
      </x:c>
      <x:c r="L49" s="43" t="str">
        <x:f>IF(C49="","",IF(K49&gt;=7,"YÜKSEK",IF(K49&gt;=3,"ORTA",IF(K49&gt;0,"DÜŞÜK","BULGU YOK"))))</x:f>
      </x:c>
      <x:c r="M49" s="43" t="str">
        <x:f>IF(C49="","",IF(OR(F49="Evet",G49="Evet"),"Ağacı işaretle; kökboğazını doğrula; uzman planı oluştur",IF(AND(D49&gt;0,E49="Evet"),"Erginleri topla; ruhsatlı mücadele penceresini değerlendir",IF(D49&gt;0,"Erginleri topla; çevre ağaçları kontrol et",IF(OR(E49="Evet",H49="Kuruma"),"Kökboğazını ve diğer kuruma nedenlerini incele","İzlemeye devam et")))))</x:f>
      </x:c>
      <x:c r="N49" s="89"/>
      <x:c r="O49" s="90"/>
    </x:row>
    <x:row r="50">
      <x:c r="A50" s="88"/>
      <x:c r="B50" s="49"/>
      <x:c r="C50" s="49"/>
      <x:c r="D50" s="51"/>
      <x:c r="E50" s="49"/>
      <x:c r="F50" s="49"/>
      <x:c r="G50" s="49"/>
      <x:c r="H50" s="49"/>
      <x:c r="I50" s="49"/>
      <x:c r="J50" s="49"/>
      <x:c r="K50" s="43" t="str">
        <x:f>IF(C50="","",MIN(15,IF(D50&gt;0,2,0)+IF(E50="Evet",2,0)+IF(F50="Evet",4,0)+IF(G50="Evet",5,0)+IF(H50="Zayıf",1,IF(H50="Kuruma",3,0))+IF(I50="Evet",1,0)+IF(J50="Evet",1,0)))</x:f>
      </x:c>
      <x:c r="L50" s="43" t="str">
        <x:f>IF(C50="","",IF(K50&gt;=7,"YÜKSEK",IF(K50&gt;=3,"ORTA",IF(K50&gt;0,"DÜŞÜK","BULGU YOK"))))</x:f>
      </x:c>
      <x:c r="M50" s="43" t="str">
        <x:f>IF(C50="","",IF(OR(F50="Evet",G50="Evet"),"Ağacı işaretle; kökboğazını doğrula; uzman planı oluştur",IF(AND(D50&gt;0,E50="Evet"),"Erginleri topla; ruhsatlı mücadele penceresini değerlendir",IF(D50&gt;0,"Erginleri topla; çevre ağaçları kontrol et",IF(OR(E50="Evet",H50="Kuruma"),"Kökboğazını ve diğer kuruma nedenlerini incele","İzlemeye devam et")))))</x:f>
      </x:c>
      <x:c r="N50" s="89"/>
      <x:c r="O50" s="90"/>
    </x:row>
    <x:row r="51">
      <x:c r="A51" s="88"/>
      <x:c r="B51" s="49"/>
      <x:c r="C51" s="49"/>
      <x:c r="D51" s="51"/>
      <x:c r="E51" s="49"/>
      <x:c r="F51" s="49"/>
      <x:c r="G51" s="49"/>
      <x:c r="H51" s="49"/>
      <x:c r="I51" s="49"/>
      <x:c r="J51" s="49"/>
      <x:c r="K51" s="43" t="str">
        <x:f>IF(C51="","",MIN(15,IF(D51&gt;0,2,0)+IF(E51="Evet",2,0)+IF(F51="Evet",4,0)+IF(G51="Evet",5,0)+IF(H51="Zayıf",1,IF(H51="Kuruma",3,0))+IF(I51="Evet",1,0)+IF(J51="Evet",1,0)))</x:f>
      </x:c>
      <x:c r="L51" s="43" t="str">
        <x:f>IF(C51="","",IF(K51&gt;=7,"YÜKSEK",IF(K51&gt;=3,"ORTA",IF(K51&gt;0,"DÜŞÜK","BULGU YOK"))))</x:f>
      </x:c>
      <x:c r="M51" s="43" t="str">
        <x:f>IF(C51="","",IF(OR(F51="Evet",G51="Evet"),"Ağacı işaretle; kökboğazını doğrula; uzman planı oluştur",IF(AND(D51&gt;0,E51="Evet"),"Erginleri topla; ruhsatlı mücadele penceresini değerlendir",IF(D51&gt;0,"Erginleri topla; çevre ağaçları kontrol et",IF(OR(E51="Evet",H51="Kuruma"),"Kökboğazını ve diğer kuruma nedenlerini incele","İzlemeye devam et")))))</x:f>
      </x:c>
      <x:c r="N51" s="89"/>
      <x:c r="O51" s="90"/>
    </x:row>
    <x:row r="52">
      <x:c r="A52" s="88"/>
      <x:c r="B52" s="49"/>
      <x:c r="C52" s="49"/>
      <x:c r="D52" s="51"/>
      <x:c r="E52" s="49"/>
      <x:c r="F52" s="49"/>
      <x:c r="G52" s="49"/>
      <x:c r="H52" s="49"/>
      <x:c r="I52" s="49"/>
      <x:c r="J52" s="49"/>
      <x:c r="K52" s="43" t="str">
        <x:f>IF(C52="","",MIN(15,IF(D52&gt;0,2,0)+IF(E52="Evet",2,0)+IF(F52="Evet",4,0)+IF(G52="Evet",5,0)+IF(H52="Zayıf",1,IF(H52="Kuruma",3,0))+IF(I52="Evet",1,0)+IF(J52="Evet",1,0)))</x:f>
      </x:c>
      <x:c r="L52" s="43" t="str">
        <x:f>IF(C52="","",IF(K52&gt;=7,"YÜKSEK",IF(K52&gt;=3,"ORTA",IF(K52&gt;0,"DÜŞÜK","BULGU YOK"))))</x:f>
      </x:c>
      <x:c r="M52" s="43" t="str">
        <x:f>IF(C52="","",IF(OR(F52="Evet",G52="Evet"),"Ağacı işaretle; kökboğazını doğrula; uzman planı oluştur",IF(AND(D52&gt;0,E52="Evet"),"Erginleri topla; ruhsatlı mücadele penceresini değerlendir",IF(D52&gt;0,"Erginleri topla; çevre ağaçları kontrol et",IF(OR(E52="Evet",H52="Kuruma"),"Kökboğazını ve diğer kuruma nedenlerini incele","İzlemeye devam et")))))</x:f>
      </x:c>
      <x:c r="N52" s="89"/>
      <x:c r="O52" s="90"/>
    </x:row>
    <x:row r="53">
      <x:c r="A53" s="88"/>
      <x:c r="B53" s="49"/>
      <x:c r="C53" s="49"/>
      <x:c r="D53" s="51"/>
      <x:c r="E53" s="49"/>
      <x:c r="F53" s="49"/>
      <x:c r="G53" s="49"/>
      <x:c r="H53" s="49"/>
      <x:c r="I53" s="49"/>
      <x:c r="J53" s="49"/>
      <x:c r="K53" s="43" t="str">
        <x:f>IF(C53="","",MIN(15,IF(D53&gt;0,2,0)+IF(E53="Evet",2,0)+IF(F53="Evet",4,0)+IF(G53="Evet",5,0)+IF(H53="Zayıf",1,IF(H53="Kuruma",3,0))+IF(I53="Evet",1,0)+IF(J53="Evet",1,0)))</x:f>
      </x:c>
      <x:c r="L53" s="43" t="str">
        <x:f>IF(C53="","",IF(K53&gt;=7,"YÜKSEK",IF(K53&gt;=3,"ORTA",IF(K53&gt;0,"DÜŞÜK","BULGU YOK"))))</x:f>
      </x:c>
      <x:c r="M53" s="43" t="str">
        <x:f>IF(C53="","",IF(OR(F53="Evet",G53="Evet"),"Ağacı işaretle; kökboğazını doğrula; uzman planı oluştur",IF(AND(D53&gt;0,E53="Evet"),"Erginleri topla; ruhsatlı mücadele penceresini değerlendir",IF(D53&gt;0,"Erginleri topla; çevre ağaçları kontrol et",IF(OR(E53="Evet",H53="Kuruma"),"Kökboğazını ve diğer kuruma nedenlerini incele","İzlemeye devam et")))))</x:f>
      </x:c>
      <x:c r="N53" s="89"/>
      <x:c r="O53" s="90"/>
    </x:row>
    <x:row r="54">
      <x:c r="A54" s="88"/>
      <x:c r="B54" s="49"/>
      <x:c r="C54" s="49"/>
      <x:c r="D54" s="51"/>
      <x:c r="E54" s="49"/>
      <x:c r="F54" s="49"/>
      <x:c r="G54" s="49"/>
      <x:c r="H54" s="49"/>
      <x:c r="I54" s="49"/>
      <x:c r="J54" s="49"/>
      <x:c r="K54" s="43" t="str">
        <x:f>IF(C54="","",MIN(15,IF(D54&gt;0,2,0)+IF(E54="Evet",2,0)+IF(F54="Evet",4,0)+IF(G54="Evet",5,0)+IF(H54="Zayıf",1,IF(H54="Kuruma",3,0))+IF(I54="Evet",1,0)+IF(J54="Evet",1,0)))</x:f>
      </x:c>
      <x:c r="L54" s="43" t="str">
        <x:f>IF(C54="","",IF(K54&gt;=7,"YÜKSEK",IF(K54&gt;=3,"ORTA",IF(K54&gt;0,"DÜŞÜK","BULGU YOK"))))</x:f>
      </x:c>
      <x:c r="M54" s="43" t="str">
        <x:f>IF(C54="","",IF(OR(F54="Evet",G54="Evet"),"Ağacı işaretle; kökboğazını doğrula; uzman planı oluştur",IF(AND(D54&gt;0,E54="Evet"),"Erginleri topla; ruhsatlı mücadele penceresini değerlendir",IF(D54&gt;0,"Erginleri topla; çevre ağaçları kontrol et",IF(OR(E54="Evet",H54="Kuruma"),"Kökboğazını ve diğer kuruma nedenlerini incele","İzlemeye devam et")))))</x:f>
      </x:c>
      <x:c r="N54" s="89"/>
      <x:c r="O54" s="90"/>
    </x:row>
    <x:row r="55">
      <x:c r="A55" s="88"/>
      <x:c r="B55" s="49"/>
      <x:c r="C55" s="49"/>
      <x:c r="D55" s="51"/>
      <x:c r="E55" s="49"/>
      <x:c r="F55" s="49"/>
      <x:c r="G55" s="49"/>
      <x:c r="H55" s="49"/>
      <x:c r="I55" s="49"/>
      <x:c r="J55" s="49"/>
      <x:c r="K55" s="43" t="str">
        <x:f>IF(C55="","",MIN(15,IF(D55&gt;0,2,0)+IF(E55="Evet",2,0)+IF(F55="Evet",4,0)+IF(G55="Evet",5,0)+IF(H55="Zayıf",1,IF(H55="Kuruma",3,0))+IF(I55="Evet",1,0)+IF(J55="Evet",1,0)))</x:f>
      </x:c>
      <x:c r="L55" s="43" t="str">
        <x:f>IF(C55="","",IF(K55&gt;=7,"YÜKSEK",IF(K55&gt;=3,"ORTA",IF(K55&gt;0,"DÜŞÜK","BULGU YOK"))))</x:f>
      </x:c>
      <x:c r="M55" s="43" t="str">
        <x:f>IF(C55="","",IF(OR(F55="Evet",G55="Evet"),"Ağacı işaretle; kökboğazını doğrula; uzman planı oluştur",IF(AND(D55&gt;0,E55="Evet"),"Erginleri topla; ruhsatlı mücadele penceresini değerlendir",IF(D55&gt;0,"Erginleri topla; çevre ağaçları kontrol et",IF(OR(E55="Evet",H55="Kuruma"),"Kökboğazını ve diğer kuruma nedenlerini incele","İzlemeye devam et")))))</x:f>
      </x:c>
      <x:c r="N55" s="89"/>
      <x:c r="O55" s="90"/>
    </x:row>
    <x:row r="56">
      <x:c r="A56" s="88"/>
      <x:c r="B56" s="49"/>
      <x:c r="C56" s="49"/>
      <x:c r="D56" s="51"/>
      <x:c r="E56" s="49"/>
      <x:c r="F56" s="49"/>
      <x:c r="G56" s="49"/>
      <x:c r="H56" s="49"/>
      <x:c r="I56" s="49"/>
      <x:c r="J56" s="49"/>
      <x:c r="K56" s="43" t="str">
        <x:f>IF(C56="","",MIN(15,IF(D56&gt;0,2,0)+IF(E56="Evet",2,0)+IF(F56="Evet",4,0)+IF(G56="Evet",5,0)+IF(H56="Zayıf",1,IF(H56="Kuruma",3,0))+IF(I56="Evet",1,0)+IF(J56="Evet",1,0)))</x:f>
      </x:c>
      <x:c r="L56" s="43" t="str">
        <x:f>IF(C56="","",IF(K56&gt;=7,"YÜKSEK",IF(K56&gt;=3,"ORTA",IF(K56&gt;0,"DÜŞÜK","BULGU YOK"))))</x:f>
      </x:c>
      <x:c r="M56" s="43" t="str">
        <x:f>IF(C56="","",IF(OR(F56="Evet",G56="Evet"),"Ağacı işaretle; kökboğazını doğrula; uzman planı oluştur",IF(AND(D56&gt;0,E56="Evet"),"Erginleri topla; ruhsatlı mücadele penceresini değerlendir",IF(D56&gt;0,"Erginleri topla; çevre ağaçları kontrol et",IF(OR(E56="Evet",H56="Kuruma"),"Kökboğazını ve diğer kuruma nedenlerini incele","İzlemeye devam et")))))</x:f>
      </x:c>
      <x:c r="N56" s="89"/>
      <x:c r="O56" s="90"/>
    </x:row>
    <x:row r="57">
      <x:c r="A57" s="88"/>
      <x:c r="B57" s="49"/>
      <x:c r="C57" s="49"/>
      <x:c r="D57" s="51"/>
      <x:c r="E57" s="49"/>
      <x:c r="F57" s="49"/>
      <x:c r="G57" s="49"/>
      <x:c r="H57" s="49"/>
      <x:c r="I57" s="49"/>
      <x:c r="J57" s="49"/>
      <x:c r="K57" s="43" t="str">
        <x:f>IF(C57="","",MIN(15,IF(D57&gt;0,2,0)+IF(E57="Evet",2,0)+IF(F57="Evet",4,0)+IF(G57="Evet",5,0)+IF(H57="Zayıf",1,IF(H57="Kuruma",3,0))+IF(I57="Evet",1,0)+IF(J57="Evet",1,0)))</x:f>
      </x:c>
      <x:c r="L57" s="43" t="str">
        <x:f>IF(C57="","",IF(K57&gt;=7,"YÜKSEK",IF(K57&gt;=3,"ORTA",IF(K57&gt;0,"DÜŞÜK","BULGU YOK"))))</x:f>
      </x:c>
      <x:c r="M57" s="43" t="str">
        <x:f>IF(C57="","",IF(OR(F57="Evet",G57="Evet"),"Ağacı işaretle; kökboğazını doğrula; uzman planı oluştur",IF(AND(D57&gt;0,E57="Evet"),"Erginleri topla; ruhsatlı mücadele penceresini değerlendir",IF(D57&gt;0,"Erginleri topla; çevre ağaçları kontrol et",IF(OR(E57="Evet",H57="Kuruma"),"Kökboğazını ve diğer kuruma nedenlerini incele","İzlemeye devam et")))))</x:f>
      </x:c>
      <x:c r="N57" s="89"/>
      <x:c r="O57" s="90"/>
    </x:row>
    <x:row r="58">
      <x:c r="A58" s="88"/>
      <x:c r="B58" s="49"/>
      <x:c r="C58" s="49"/>
      <x:c r="D58" s="51"/>
      <x:c r="E58" s="49"/>
      <x:c r="F58" s="49"/>
      <x:c r="G58" s="49"/>
      <x:c r="H58" s="49"/>
      <x:c r="I58" s="49"/>
      <x:c r="J58" s="49"/>
      <x:c r="K58" s="43" t="str">
        <x:f>IF(C58="","",MIN(15,IF(D58&gt;0,2,0)+IF(E58="Evet",2,0)+IF(F58="Evet",4,0)+IF(G58="Evet",5,0)+IF(H58="Zayıf",1,IF(H58="Kuruma",3,0))+IF(I58="Evet",1,0)+IF(J58="Evet",1,0)))</x:f>
      </x:c>
      <x:c r="L58" s="43" t="str">
        <x:f>IF(C58="","",IF(K58&gt;=7,"YÜKSEK",IF(K58&gt;=3,"ORTA",IF(K58&gt;0,"DÜŞÜK","BULGU YOK"))))</x:f>
      </x:c>
      <x:c r="M58" s="43" t="str">
        <x:f>IF(C58="","",IF(OR(F58="Evet",G58="Evet"),"Ağacı işaretle; kökboğazını doğrula; uzman planı oluştur",IF(AND(D58&gt;0,E58="Evet"),"Erginleri topla; ruhsatlı mücadele penceresini değerlendir",IF(D58&gt;0,"Erginleri topla; çevre ağaçları kontrol et",IF(OR(E58="Evet",H58="Kuruma"),"Kökboğazını ve diğer kuruma nedenlerini incele","İzlemeye devam et")))))</x:f>
      </x:c>
      <x:c r="N58" s="89"/>
      <x:c r="O58" s="90"/>
    </x:row>
    <x:row r="59">
      <x:c r="A59" s="88"/>
      <x:c r="B59" s="49"/>
      <x:c r="C59" s="49"/>
      <x:c r="D59" s="51"/>
      <x:c r="E59" s="49"/>
      <x:c r="F59" s="49"/>
      <x:c r="G59" s="49"/>
      <x:c r="H59" s="49"/>
      <x:c r="I59" s="49"/>
      <x:c r="J59" s="49"/>
      <x:c r="K59" s="43" t="str">
        <x:f>IF(C59="","",MIN(15,IF(D59&gt;0,2,0)+IF(E59="Evet",2,0)+IF(F59="Evet",4,0)+IF(G59="Evet",5,0)+IF(H59="Zayıf",1,IF(H59="Kuruma",3,0))+IF(I59="Evet",1,0)+IF(J59="Evet",1,0)))</x:f>
      </x:c>
      <x:c r="L59" s="43" t="str">
        <x:f>IF(C59="","",IF(K59&gt;=7,"YÜKSEK",IF(K59&gt;=3,"ORTA",IF(K59&gt;0,"DÜŞÜK","BULGU YOK"))))</x:f>
      </x:c>
      <x:c r="M59" s="43" t="str">
        <x:f>IF(C59="","",IF(OR(F59="Evet",G59="Evet"),"Ağacı işaretle; kökboğazını doğrula; uzman planı oluştur",IF(AND(D59&gt;0,E59="Evet"),"Erginleri topla; ruhsatlı mücadele penceresini değerlendir",IF(D59&gt;0,"Erginleri topla; çevre ağaçları kontrol et",IF(OR(E59="Evet",H59="Kuruma"),"Kökboğazını ve diğer kuruma nedenlerini incele","İzlemeye devam et")))))</x:f>
      </x:c>
      <x:c r="N59" s="89"/>
      <x:c r="O59" s="90"/>
    </x:row>
    <x:row r="60">
      <x:c r="A60" s="88"/>
      <x:c r="B60" s="49"/>
      <x:c r="C60" s="49"/>
      <x:c r="D60" s="51"/>
      <x:c r="E60" s="49"/>
      <x:c r="F60" s="49"/>
      <x:c r="G60" s="49"/>
      <x:c r="H60" s="49"/>
      <x:c r="I60" s="49"/>
      <x:c r="J60" s="49"/>
      <x:c r="K60" s="43" t="str">
        <x:f>IF(C60="","",MIN(15,IF(D60&gt;0,2,0)+IF(E60="Evet",2,0)+IF(F60="Evet",4,0)+IF(G60="Evet",5,0)+IF(H60="Zayıf",1,IF(H60="Kuruma",3,0))+IF(I60="Evet",1,0)+IF(J60="Evet",1,0)))</x:f>
      </x:c>
      <x:c r="L60" s="43" t="str">
        <x:f>IF(C60="","",IF(K60&gt;=7,"YÜKSEK",IF(K60&gt;=3,"ORTA",IF(K60&gt;0,"DÜŞÜK","BULGU YOK"))))</x:f>
      </x:c>
      <x:c r="M60" s="43" t="str">
        <x:f>IF(C60="","",IF(OR(F60="Evet",G60="Evet"),"Ağacı işaretle; kökboğazını doğrula; uzman planı oluştur",IF(AND(D60&gt;0,E60="Evet"),"Erginleri topla; ruhsatlı mücadele penceresini değerlendir",IF(D60&gt;0,"Erginleri topla; çevre ağaçları kontrol et",IF(OR(E60="Evet",H60="Kuruma"),"Kökboğazını ve diğer kuruma nedenlerini incele","İzlemeye devam et")))))</x:f>
      </x:c>
      <x:c r="N60" s="89"/>
      <x:c r="O60" s="90"/>
    </x:row>
    <x:row r="61">
      <x:c r="A61" s="88"/>
      <x:c r="B61" s="49"/>
      <x:c r="C61" s="49"/>
      <x:c r="D61" s="51"/>
      <x:c r="E61" s="49"/>
      <x:c r="F61" s="49"/>
      <x:c r="G61" s="49"/>
      <x:c r="H61" s="49"/>
      <x:c r="I61" s="49"/>
      <x:c r="J61" s="49"/>
      <x:c r="K61" s="43" t="str">
        <x:f>IF(C61="","",MIN(15,IF(D61&gt;0,2,0)+IF(E61="Evet",2,0)+IF(F61="Evet",4,0)+IF(G61="Evet",5,0)+IF(H61="Zayıf",1,IF(H61="Kuruma",3,0))+IF(I61="Evet",1,0)+IF(J61="Evet",1,0)))</x:f>
      </x:c>
      <x:c r="L61" s="43" t="str">
        <x:f>IF(C61="","",IF(K61&gt;=7,"YÜKSEK",IF(K61&gt;=3,"ORTA",IF(K61&gt;0,"DÜŞÜK","BULGU YOK"))))</x:f>
      </x:c>
      <x:c r="M61" s="43" t="str">
        <x:f>IF(C61="","",IF(OR(F61="Evet",G61="Evet"),"Ağacı işaretle; kökboğazını doğrula; uzman planı oluştur",IF(AND(D61&gt;0,E61="Evet"),"Erginleri topla; ruhsatlı mücadele penceresini değerlendir",IF(D61&gt;0,"Erginleri topla; çevre ağaçları kontrol et",IF(OR(E61="Evet",H61="Kuruma"),"Kökboğazını ve diğer kuruma nedenlerini incele","İzlemeye devam et")))))</x:f>
      </x:c>
      <x:c r="N61" s="89"/>
      <x:c r="O61" s="90"/>
    </x:row>
    <x:row r="62">
      <x:c r="A62" s="88"/>
      <x:c r="B62" s="49"/>
      <x:c r="C62" s="49"/>
      <x:c r="D62" s="51"/>
      <x:c r="E62" s="49"/>
      <x:c r="F62" s="49"/>
      <x:c r="G62" s="49"/>
      <x:c r="H62" s="49"/>
      <x:c r="I62" s="49"/>
      <x:c r="J62" s="49"/>
      <x:c r="K62" s="43" t="str">
        <x:f>IF(C62="","",MIN(15,IF(D62&gt;0,2,0)+IF(E62="Evet",2,0)+IF(F62="Evet",4,0)+IF(G62="Evet",5,0)+IF(H62="Zayıf",1,IF(H62="Kuruma",3,0))+IF(I62="Evet",1,0)+IF(J62="Evet",1,0)))</x:f>
      </x:c>
      <x:c r="L62" s="43" t="str">
        <x:f>IF(C62="","",IF(K62&gt;=7,"YÜKSEK",IF(K62&gt;=3,"ORTA",IF(K62&gt;0,"DÜŞÜK","BULGU YOK"))))</x:f>
      </x:c>
      <x:c r="M62" s="43" t="str">
        <x:f>IF(C62="","",IF(OR(F62="Evet",G62="Evet"),"Ağacı işaretle; kökboğazını doğrula; uzman planı oluştur",IF(AND(D62&gt;0,E62="Evet"),"Erginleri topla; ruhsatlı mücadele penceresini değerlendir",IF(D62&gt;0,"Erginleri topla; çevre ağaçları kontrol et",IF(OR(E62="Evet",H62="Kuruma"),"Kökboğazını ve diğer kuruma nedenlerini incele","İzlemeye devam et")))))</x:f>
      </x:c>
      <x:c r="N62" s="89"/>
      <x:c r="O62" s="90"/>
    </x:row>
    <x:row r="63">
      <x:c r="A63" s="88"/>
      <x:c r="B63" s="49"/>
      <x:c r="C63" s="49"/>
      <x:c r="D63" s="51"/>
      <x:c r="E63" s="49"/>
      <x:c r="F63" s="49"/>
      <x:c r="G63" s="49"/>
      <x:c r="H63" s="49"/>
      <x:c r="I63" s="49"/>
      <x:c r="J63" s="49"/>
      <x:c r="K63" s="43" t="str">
        <x:f>IF(C63="","",MIN(15,IF(D63&gt;0,2,0)+IF(E63="Evet",2,0)+IF(F63="Evet",4,0)+IF(G63="Evet",5,0)+IF(H63="Zayıf",1,IF(H63="Kuruma",3,0))+IF(I63="Evet",1,0)+IF(J63="Evet",1,0)))</x:f>
      </x:c>
      <x:c r="L63" s="43" t="str">
        <x:f>IF(C63="","",IF(K63&gt;=7,"YÜKSEK",IF(K63&gt;=3,"ORTA",IF(K63&gt;0,"DÜŞÜK","BULGU YOK"))))</x:f>
      </x:c>
      <x:c r="M63" s="43" t="str">
        <x:f>IF(C63="","",IF(OR(F63="Evet",G63="Evet"),"Ağacı işaretle; kökboğazını doğrula; uzman planı oluştur",IF(AND(D63&gt;0,E63="Evet"),"Erginleri topla; ruhsatlı mücadele penceresini değerlendir",IF(D63&gt;0,"Erginleri topla; çevre ağaçları kontrol et",IF(OR(E63="Evet",H63="Kuruma"),"Kökboğazını ve diğer kuruma nedenlerini incele","İzlemeye devam et")))))</x:f>
      </x:c>
      <x:c r="N63" s="89"/>
      <x:c r="O63" s="90"/>
    </x:row>
    <x:row r="64">
      <x:c r="A64" s="88"/>
      <x:c r="B64" s="49"/>
      <x:c r="C64" s="49"/>
      <x:c r="D64" s="51"/>
      <x:c r="E64" s="49"/>
      <x:c r="F64" s="49"/>
      <x:c r="G64" s="49"/>
      <x:c r="H64" s="49"/>
      <x:c r="I64" s="49"/>
      <x:c r="J64" s="49"/>
      <x:c r="K64" s="43" t="str">
        <x:f>IF(C64="","",MIN(15,IF(D64&gt;0,2,0)+IF(E64="Evet",2,0)+IF(F64="Evet",4,0)+IF(G64="Evet",5,0)+IF(H64="Zayıf",1,IF(H64="Kuruma",3,0))+IF(I64="Evet",1,0)+IF(J64="Evet",1,0)))</x:f>
      </x:c>
      <x:c r="L64" s="43" t="str">
        <x:f>IF(C64="","",IF(K64&gt;=7,"YÜKSEK",IF(K64&gt;=3,"ORTA",IF(K64&gt;0,"DÜŞÜK","BULGU YOK"))))</x:f>
      </x:c>
      <x:c r="M64" s="43" t="str">
        <x:f>IF(C64="","",IF(OR(F64="Evet",G64="Evet"),"Ağacı işaretle; kökboğazını doğrula; uzman planı oluştur",IF(AND(D64&gt;0,E64="Evet"),"Erginleri topla; ruhsatlı mücadele penceresini değerlendir",IF(D64&gt;0,"Erginleri topla; çevre ağaçları kontrol et",IF(OR(E64="Evet",H64="Kuruma"),"Kökboğazını ve diğer kuruma nedenlerini incele","İzlemeye devam et")))))</x:f>
      </x:c>
      <x:c r="N64" s="89"/>
      <x:c r="O64" s="90"/>
    </x:row>
    <x:row r="65">
      <x:c r="A65" s="88"/>
      <x:c r="B65" s="49"/>
      <x:c r="C65" s="49"/>
      <x:c r="D65" s="51"/>
      <x:c r="E65" s="49"/>
      <x:c r="F65" s="49"/>
      <x:c r="G65" s="49"/>
      <x:c r="H65" s="49"/>
      <x:c r="I65" s="49"/>
      <x:c r="J65" s="49"/>
      <x:c r="K65" s="43" t="str">
        <x:f>IF(C65="","",MIN(15,IF(D65&gt;0,2,0)+IF(E65="Evet",2,0)+IF(F65="Evet",4,0)+IF(G65="Evet",5,0)+IF(H65="Zayıf",1,IF(H65="Kuruma",3,0))+IF(I65="Evet",1,0)+IF(J65="Evet",1,0)))</x:f>
      </x:c>
      <x:c r="L65" s="43" t="str">
        <x:f>IF(C65="","",IF(K65&gt;=7,"YÜKSEK",IF(K65&gt;=3,"ORTA",IF(K65&gt;0,"DÜŞÜK","BULGU YOK"))))</x:f>
      </x:c>
      <x:c r="M65" s="43" t="str">
        <x:f>IF(C65="","",IF(OR(F65="Evet",G65="Evet"),"Ağacı işaretle; kökboğazını doğrula; uzman planı oluştur",IF(AND(D65&gt;0,E65="Evet"),"Erginleri topla; ruhsatlı mücadele penceresini değerlendir",IF(D65&gt;0,"Erginleri topla; çevre ağaçları kontrol et",IF(OR(E65="Evet",H65="Kuruma"),"Kökboğazını ve diğer kuruma nedenlerini incele","İzlemeye devam et")))))</x:f>
      </x:c>
      <x:c r="N65" s="89"/>
      <x:c r="O65" s="90"/>
    </x:row>
    <x:row r="66">
      <x:c r="A66" s="88"/>
      <x:c r="B66" s="49"/>
      <x:c r="C66" s="49"/>
      <x:c r="D66" s="51"/>
      <x:c r="E66" s="49"/>
      <x:c r="F66" s="49"/>
      <x:c r="G66" s="49"/>
      <x:c r="H66" s="49"/>
      <x:c r="I66" s="49"/>
      <x:c r="J66" s="49"/>
      <x:c r="K66" s="43" t="str">
        <x:f>IF(C66="","",MIN(15,IF(D66&gt;0,2,0)+IF(E66="Evet",2,0)+IF(F66="Evet",4,0)+IF(G66="Evet",5,0)+IF(H66="Zayıf",1,IF(H66="Kuruma",3,0))+IF(I66="Evet",1,0)+IF(J66="Evet",1,0)))</x:f>
      </x:c>
      <x:c r="L66" s="43" t="str">
        <x:f>IF(C66="","",IF(K66&gt;=7,"YÜKSEK",IF(K66&gt;=3,"ORTA",IF(K66&gt;0,"DÜŞÜK","BULGU YOK"))))</x:f>
      </x:c>
      <x:c r="M66" s="43" t="str">
        <x:f>IF(C66="","",IF(OR(F66="Evet",G66="Evet"),"Ağacı işaretle; kökboğazını doğrula; uzman planı oluştur",IF(AND(D66&gt;0,E66="Evet"),"Erginleri topla; ruhsatlı mücadele penceresini değerlendir",IF(D66&gt;0,"Erginleri topla; çevre ağaçları kontrol et",IF(OR(E66="Evet",H66="Kuruma"),"Kökboğazını ve diğer kuruma nedenlerini incele","İzlemeye devam et")))))</x:f>
      </x:c>
      <x:c r="N66" s="89"/>
      <x:c r="O66" s="90"/>
    </x:row>
    <x:row r="67">
      <x:c r="A67" s="88"/>
      <x:c r="B67" s="49"/>
      <x:c r="C67" s="49"/>
      <x:c r="D67" s="51"/>
      <x:c r="E67" s="49"/>
      <x:c r="F67" s="49"/>
      <x:c r="G67" s="49"/>
      <x:c r="H67" s="49"/>
      <x:c r="I67" s="49"/>
      <x:c r="J67" s="49"/>
      <x:c r="K67" s="43" t="str">
        <x:f>IF(C67="","",MIN(15,IF(D67&gt;0,2,0)+IF(E67="Evet",2,0)+IF(F67="Evet",4,0)+IF(G67="Evet",5,0)+IF(H67="Zayıf",1,IF(H67="Kuruma",3,0))+IF(I67="Evet",1,0)+IF(J67="Evet",1,0)))</x:f>
      </x:c>
      <x:c r="L67" s="43" t="str">
        <x:f>IF(C67="","",IF(K67&gt;=7,"YÜKSEK",IF(K67&gt;=3,"ORTA",IF(K67&gt;0,"DÜŞÜK","BULGU YOK"))))</x:f>
      </x:c>
      <x:c r="M67" s="43" t="str">
        <x:f>IF(C67="","",IF(OR(F67="Evet",G67="Evet"),"Ağacı işaretle; kökboğazını doğrula; uzman planı oluştur",IF(AND(D67&gt;0,E67="Evet"),"Erginleri topla; ruhsatlı mücadele penceresini değerlendir",IF(D67&gt;0,"Erginleri topla; çevre ağaçları kontrol et",IF(OR(E67="Evet",H67="Kuruma"),"Kökboğazını ve diğer kuruma nedenlerini incele","İzlemeye devam et")))))</x:f>
      </x:c>
      <x:c r="N67" s="89"/>
      <x:c r="O67" s="90"/>
    </x:row>
    <x:row r="68">
      <x:c r="A68" s="88"/>
      <x:c r="B68" s="49"/>
      <x:c r="C68" s="49"/>
      <x:c r="D68" s="51"/>
      <x:c r="E68" s="49"/>
      <x:c r="F68" s="49"/>
      <x:c r="G68" s="49"/>
      <x:c r="H68" s="49"/>
      <x:c r="I68" s="49"/>
      <x:c r="J68" s="49"/>
      <x:c r="K68" s="43" t="str">
        <x:f>IF(C68="","",MIN(15,IF(D68&gt;0,2,0)+IF(E68="Evet",2,0)+IF(F68="Evet",4,0)+IF(G68="Evet",5,0)+IF(H68="Zayıf",1,IF(H68="Kuruma",3,0))+IF(I68="Evet",1,0)+IF(J68="Evet",1,0)))</x:f>
      </x:c>
      <x:c r="L68" s="43" t="str">
        <x:f>IF(C68="","",IF(K68&gt;=7,"YÜKSEK",IF(K68&gt;=3,"ORTA",IF(K68&gt;0,"DÜŞÜK","BULGU YOK"))))</x:f>
      </x:c>
      <x:c r="M68" s="43" t="str">
        <x:f>IF(C68="","",IF(OR(F68="Evet",G68="Evet"),"Ağacı işaretle; kökboğazını doğrula; uzman planı oluştur",IF(AND(D68&gt;0,E68="Evet"),"Erginleri topla; ruhsatlı mücadele penceresini değerlendir",IF(D68&gt;0,"Erginleri topla; çevre ağaçları kontrol et",IF(OR(E68="Evet",H68="Kuruma"),"Kökboğazını ve diğer kuruma nedenlerini incele","İzlemeye devam et")))))</x:f>
      </x:c>
      <x:c r="N68" s="89"/>
      <x:c r="O68" s="90"/>
    </x:row>
    <x:row r="69">
      <x:c r="A69" s="88"/>
      <x:c r="B69" s="49"/>
      <x:c r="C69" s="49"/>
      <x:c r="D69" s="51"/>
      <x:c r="E69" s="49"/>
      <x:c r="F69" s="49"/>
      <x:c r="G69" s="49"/>
      <x:c r="H69" s="49"/>
      <x:c r="I69" s="49"/>
      <x:c r="J69" s="49"/>
      <x:c r="K69" s="43" t="str">
        <x:f>IF(C69="","",MIN(15,IF(D69&gt;0,2,0)+IF(E69="Evet",2,0)+IF(F69="Evet",4,0)+IF(G69="Evet",5,0)+IF(H69="Zayıf",1,IF(H69="Kuruma",3,0))+IF(I69="Evet",1,0)+IF(J69="Evet",1,0)))</x:f>
      </x:c>
      <x:c r="L69" s="43" t="str">
        <x:f>IF(C69="","",IF(K69&gt;=7,"YÜKSEK",IF(K69&gt;=3,"ORTA",IF(K69&gt;0,"DÜŞÜK","BULGU YOK"))))</x:f>
      </x:c>
      <x:c r="M69" s="43" t="str">
        <x:f>IF(C69="","",IF(OR(F69="Evet",G69="Evet"),"Ağacı işaretle; kökboğazını doğrula; uzman planı oluştur",IF(AND(D69&gt;0,E69="Evet"),"Erginleri topla; ruhsatlı mücadele penceresini değerlendir",IF(D69&gt;0,"Erginleri topla; çevre ağaçları kontrol et",IF(OR(E69="Evet",H69="Kuruma"),"Kökboğazını ve diğer kuruma nedenlerini incele","İzlemeye devam et")))))</x:f>
      </x:c>
      <x:c r="N69" s="89"/>
      <x:c r="O69" s="90"/>
    </x:row>
    <x:row r="70">
      <x:c r="A70" s="88"/>
      <x:c r="B70" s="49"/>
      <x:c r="C70" s="49"/>
      <x:c r="D70" s="51"/>
      <x:c r="E70" s="49"/>
      <x:c r="F70" s="49"/>
      <x:c r="G70" s="49"/>
      <x:c r="H70" s="49"/>
      <x:c r="I70" s="49"/>
      <x:c r="J70" s="49"/>
      <x:c r="K70" s="43" t="str">
        <x:f>IF(C70="","",MIN(15,IF(D70&gt;0,2,0)+IF(E70="Evet",2,0)+IF(F70="Evet",4,0)+IF(G70="Evet",5,0)+IF(H70="Zayıf",1,IF(H70="Kuruma",3,0))+IF(I70="Evet",1,0)+IF(J70="Evet",1,0)))</x:f>
      </x:c>
      <x:c r="L70" s="43" t="str">
        <x:f>IF(C70="","",IF(K70&gt;=7,"YÜKSEK",IF(K70&gt;=3,"ORTA",IF(K70&gt;0,"DÜŞÜK","BULGU YOK"))))</x:f>
      </x:c>
      <x:c r="M70" s="43" t="str">
        <x:f>IF(C70="","",IF(OR(F70="Evet",G70="Evet"),"Ağacı işaretle; kökboğazını doğrula; uzman planı oluştur",IF(AND(D70&gt;0,E70="Evet"),"Erginleri topla; ruhsatlı mücadele penceresini değerlendir",IF(D70&gt;0,"Erginleri topla; çevre ağaçları kontrol et",IF(OR(E70="Evet",H70="Kuruma"),"Kökboğazını ve diğer kuruma nedenlerini incele","İzlemeye devam et")))))</x:f>
      </x:c>
      <x:c r="N70" s="89"/>
      <x:c r="O70" s="90"/>
    </x:row>
    <x:row r="71">
      <x:c r="A71" s="88"/>
      <x:c r="B71" s="49"/>
      <x:c r="C71" s="49"/>
      <x:c r="D71" s="51"/>
      <x:c r="E71" s="49"/>
      <x:c r="F71" s="49"/>
      <x:c r="G71" s="49"/>
      <x:c r="H71" s="49"/>
      <x:c r="I71" s="49"/>
      <x:c r="J71" s="49"/>
      <x:c r="K71" s="43" t="str">
        <x:f>IF(C71="","",MIN(15,IF(D71&gt;0,2,0)+IF(E71="Evet",2,0)+IF(F71="Evet",4,0)+IF(G71="Evet",5,0)+IF(H71="Zayıf",1,IF(H71="Kuruma",3,0))+IF(I71="Evet",1,0)+IF(J71="Evet",1,0)))</x:f>
      </x:c>
      <x:c r="L71" s="43" t="str">
        <x:f>IF(C71="","",IF(K71&gt;=7,"YÜKSEK",IF(K71&gt;=3,"ORTA",IF(K71&gt;0,"DÜŞÜK","BULGU YOK"))))</x:f>
      </x:c>
      <x:c r="M71" s="43" t="str">
        <x:f>IF(C71="","",IF(OR(F71="Evet",G71="Evet"),"Ağacı işaretle; kökboğazını doğrula; uzman planı oluştur",IF(AND(D71&gt;0,E71="Evet"),"Erginleri topla; ruhsatlı mücadele penceresini değerlendir",IF(D71&gt;0,"Erginleri topla; çevre ağaçları kontrol et",IF(OR(E71="Evet",H71="Kuruma"),"Kökboğazını ve diğer kuruma nedenlerini incele","İzlemeye devam et")))))</x:f>
      </x:c>
      <x:c r="N71" s="89"/>
      <x:c r="O71" s="90"/>
    </x:row>
    <x:row r="72">
      <x:c r="A72" s="88"/>
      <x:c r="B72" s="49"/>
      <x:c r="C72" s="49"/>
      <x:c r="D72" s="51"/>
      <x:c r="E72" s="49"/>
      <x:c r="F72" s="49"/>
      <x:c r="G72" s="49"/>
      <x:c r="H72" s="49"/>
      <x:c r="I72" s="49"/>
      <x:c r="J72" s="49"/>
      <x:c r="K72" s="43" t="str">
        <x:f>IF(C72="","",MIN(15,IF(D72&gt;0,2,0)+IF(E72="Evet",2,0)+IF(F72="Evet",4,0)+IF(G72="Evet",5,0)+IF(H72="Zayıf",1,IF(H72="Kuruma",3,0))+IF(I72="Evet",1,0)+IF(J72="Evet",1,0)))</x:f>
      </x:c>
      <x:c r="L72" s="43" t="str">
        <x:f>IF(C72="","",IF(K72&gt;=7,"YÜKSEK",IF(K72&gt;=3,"ORTA",IF(K72&gt;0,"DÜŞÜK","BULGU YOK"))))</x:f>
      </x:c>
      <x:c r="M72" s="43" t="str">
        <x:f>IF(C72="","",IF(OR(F72="Evet",G72="Evet"),"Ağacı işaretle; kökboğazını doğrula; uzman planı oluştur",IF(AND(D72&gt;0,E72="Evet"),"Erginleri topla; ruhsatlı mücadele penceresini değerlendir",IF(D72&gt;0,"Erginleri topla; çevre ağaçları kontrol et",IF(OR(E72="Evet",H72="Kuruma"),"Kökboğazını ve diğer kuruma nedenlerini incele","İzlemeye devam et")))))</x:f>
      </x:c>
      <x:c r="N72" s="89"/>
      <x:c r="O72" s="90"/>
    </x:row>
    <x:row r="73">
      <x:c r="A73" s="88"/>
      <x:c r="B73" s="49"/>
      <x:c r="C73" s="49"/>
      <x:c r="D73" s="51"/>
      <x:c r="E73" s="49"/>
      <x:c r="F73" s="49"/>
      <x:c r="G73" s="49"/>
      <x:c r="H73" s="49"/>
      <x:c r="I73" s="49"/>
      <x:c r="J73" s="49"/>
      <x:c r="K73" s="43" t="str">
        <x:f>IF(C73="","",MIN(15,IF(D73&gt;0,2,0)+IF(E73="Evet",2,0)+IF(F73="Evet",4,0)+IF(G73="Evet",5,0)+IF(H73="Zayıf",1,IF(H73="Kuruma",3,0))+IF(I73="Evet",1,0)+IF(J73="Evet",1,0)))</x:f>
      </x:c>
      <x:c r="L73" s="43" t="str">
        <x:f>IF(C73="","",IF(K73&gt;=7,"YÜKSEK",IF(K73&gt;=3,"ORTA",IF(K73&gt;0,"DÜŞÜK","BULGU YOK"))))</x:f>
      </x:c>
      <x:c r="M73" s="43" t="str">
        <x:f>IF(C73="","",IF(OR(F73="Evet",G73="Evet"),"Ağacı işaretle; kökboğazını doğrula; uzman planı oluştur",IF(AND(D73&gt;0,E73="Evet"),"Erginleri topla; ruhsatlı mücadele penceresini değerlendir",IF(D73&gt;0,"Erginleri topla; çevre ağaçları kontrol et",IF(OR(E73="Evet",H73="Kuruma"),"Kökboğazını ve diğer kuruma nedenlerini incele","İzlemeye devam et")))))</x:f>
      </x:c>
      <x:c r="N73" s="89"/>
      <x:c r="O73" s="90"/>
    </x:row>
    <x:row r="74">
      <x:c r="A74" s="88"/>
      <x:c r="B74" s="49"/>
      <x:c r="C74" s="49"/>
      <x:c r="D74" s="51"/>
      <x:c r="E74" s="49"/>
      <x:c r="F74" s="49"/>
      <x:c r="G74" s="49"/>
      <x:c r="H74" s="49"/>
      <x:c r="I74" s="49"/>
      <x:c r="J74" s="49"/>
      <x:c r="K74" s="43" t="str">
        <x:f>IF(C74="","",MIN(15,IF(D74&gt;0,2,0)+IF(E74="Evet",2,0)+IF(F74="Evet",4,0)+IF(G74="Evet",5,0)+IF(H74="Zayıf",1,IF(H74="Kuruma",3,0))+IF(I74="Evet",1,0)+IF(J74="Evet",1,0)))</x:f>
      </x:c>
      <x:c r="L74" s="43" t="str">
        <x:f>IF(C74="","",IF(K74&gt;=7,"YÜKSEK",IF(K74&gt;=3,"ORTA",IF(K74&gt;0,"DÜŞÜK","BULGU YOK"))))</x:f>
      </x:c>
      <x:c r="M74" s="43" t="str">
        <x:f>IF(C74="","",IF(OR(F74="Evet",G74="Evet"),"Ağacı işaretle; kökboğazını doğrula; uzman planı oluştur",IF(AND(D74&gt;0,E74="Evet"),"Erginleri topla; ruhsatlı mücadele penceresini değerlendir",IF(D74&gt;0,"Erginleri topla; çevre ağaçları kontrol et",IF(OR(E74="Evet",H74="Kuruma"),"Kökboğazını ve diğer kuruma nedenlerini incele","İzlemeye devam et")))))</x:f>
      </x:c>
      <x:c r="N74" s="89"/>
      <x:c r="O74" s="90"/>
    </x:row>
    <x:row r="75">
      <x:c r="A75" s="88"/>
      <x:c r="B75" s="49"/>
      <x:c r="C75" s="49"/>
      <x:c r="D75" s="51"/>
      <x:c r="E75" s="49"/>
      <x:c r="F75" s="49"/>
      <x:c r="G75" s="49"/>
      <x:c r="H75" s="49"/>
      <x:c r="I75" s="49"/>
      <x:c r="J75" s="49"/>
      <x:c r="K75" s="43" t="str">
        <x:f>IF(C75="","",MIN(15,IF(D75&gt;0,2,0)+IF(E75="Evet",2,0)+IF(F75="Evet",4,0)+IF(G75="Evet",5,0)+IF(H75="Zayıf",1,IF(H75="Kuruma",3,0))+IF(I75="Evet",1,0)+IF(J75="Evet",1,0)))</x:f>
      </x:c>
      <x:c r="L75" s="43" t="str">
        <x:f>IF(C75="","",IF(K75&gt;=7,"YÜKSEK",IF(K75&gt;=3,"ORTA",IF(K75&gt;0,"DÜŞÜK","BULGU YOK"))))</x:f>
      </x:c>
      <x:c r="M75" s="43" t="str">
        <x:f>IF(C75="","",IF(OR(F75="Evet",G75="Evet"),"Ağacı işaretle; kökboğazını doğrula; uzman planı oluştur",IF(AND(D75&gt;0,E75="Evet"),"Erginleri topla; ruhsatlı mücadele penceresini değerlendir",IF(D75&gt;0,"Erginleri topla; çevre ağaçları kontrol et",IF(OR(E75="Evet",H75="Kuruma"),"Kökboğazını ve diğer kuruma nedenlerini incele","İzlemeye devam et")))))</x:f>
      </x:c>
      <x:c r="N75" s="89"/>
      <x:c r="O75" s="90"/>
    </x:row>
    <x:row r="76">
      <x:c r="A76" s="88"/>
      <x:c r="B76" s="49"/>
      <x:c r="C76" s="49"/>
      <x:c r="D76" s="51"/>
      <x:c r="E76" s="49"/>
      <x:c r="F76" s="49"/>
      <x:c r="G76" s="49"/>
      <x:c r="H76" s="49"/>
      <x:c r="I76" s="49"/>
      <x:c r="J76" s="49"/>
      <x:c r="K76" s="43" t="str">
        <x:f>IF(C76="","",MIN(15,IF(D76&gt;0,2,0)+IF(E76="Evet",2,0)+IF(F76="Evet",4,0)+IF(G76="Evet",5,0)+IF(H76="Zayıf",1,IF(H76="Kuruma",3,0))+IF(I76="Evet",1,0)+IF(J76="Evet",1,0)))</x:f>
      </x:c>
      <x:c r="L76" s="43" t="str">
        <x:f>IF(C76="","",IF(K76&gt;=7,"YÜKSEK",IF(K76&gt;=3,"ORTA",IF(K76&gt;0,"DÜŞÜK","BULGU YOK"))))</x:f>
      </x:c>
      <x:c r="M76" s="43" t="str">
        <x:f>IF(C76="","",IF(OR(F76="Evet",G76="Evet"),"Ağacı işaretle; kökboğazını doğrula; uzman planı oluştur",IF(AND(D76&gt;0,E76="Evet"),"Erginleri topla; ruhsatlı mücadele penceresini değerlendir",IF(D76&gt;0,"Erginleri topla; çevre ağaçları kontrol et",IF(OR(E76="Evet",H76="Kuruma"),"Kökboğazını ve diğer kuruma nedenlerini incele","İzlemeye devam et")))))</x:f>
      </x:c>
      <x:c r="N76" s="89"/>
      <x:c r="O76" s="90"/>
    </x:row>
    <x:row r="77">
      <x:c r="A77" s="88"/>
      <x:c r="B77" s="49"/>
      <x:c r="C77" s="49"/>
      <x:c r="D77" s="51"/>
      <x:c r="E77" s="49"/>
      <x:c r="F77" s="49"/>
      <x:c r="G77" s="49"/>
      <x:c r="H77" s="49"/>
      <x:c r="I77" s="49"/>
      <x:c r="J77" s="49"/>
      <x:c r="K77" s="43" t="str">
        <x:f>IF(C77="","",MIN(15,IF(D77&gt;0,2,0)+IF(E77="Evet",2,0)+IF(F77="Evet",4,0)+IF(G77="Evet",5,0)+IF(H77="Zayıf",1,IF(H77="Kuruma",3,0))+IF(I77="Evet",1,0)+IF(J77="Evet",1,0)))</x:f>
      </x:c>
      <x:c r="L77" s="43" t="str">
        <x:f>IF(C77="","",IF(K77&gt;=7,"YÜKSEK",IF(K77&gt;=3,"ORTA",IF(K77&gt;0,"DÜŞÜK","BULGU YOK"))))</x:f>
      </x:c>
      <x:c r="M77" s="43" t="str">
        <x:f>IF(C77="","",IF(OR(F77="Evet",G77="Evet"),"Ağacı işaretle; kökboğazını doğrula; uzman planı oluştur",IF(AND(D77&gt;0,E77="Evet"),"Erginleri topla; ruhsatlı mücadele penceresini değerlendir",IF(D77&gt;0,"Erginleri topla; çevre ağaçları kontrol et",IF(OR(E77="Evet",H77="Kuruma"),"Kökboğazını ve diğer kuruma nedenlerini incele","İzlemeye devam et")))))</x:f>
      </x:c>
      <x:c r="N77" s="89"/>
      <x:c r="O77" s="90"/>
    </x:row>
    <x:row r="78">
      <x:c r="A78" s="88"/>
      <x:c r="B78" s="49"/>
      <x:c r="C78" s="49"/>
      <x:c r="D78" s="51"/>
      <x:c r="E78" s="49"/>
      <x:c r="F78" s="49"/>
      <x:c r="G78" s="49"/>
      <x:c r="H78" s="49"/>
      <x:c r="I78" s="49"/>
      <x:c r="J78" s="49"/>
      <x:c r="K78" s="43" t="str">
        <x:f>IF(C78="","",MIN(15,IF(D78&gt;0,2,0)+IF(E78="Evet",2,0)+IF(F78="Evet",4,0)+IF(G78="Evet",5,0)+IF(H78="Zayıf",1,IF(H78="Kuruma",3,0))+IF(I78="Evet",1,0)+IF(J78="Evet",1,0)))</x:f>
      </x:c>
      <x:c r="L78" s="43" t="str">
        <x:f>IF(C78="","",IF(K78&gt;=7,"YÜKSEK",IF(K78&gt;=3,"ORTA",IF(K78&gt;0,"DÜŞÜK","BULGU YOK"))))</x:f>
      </x:c>
      <x:c r="M78" s="43" t="str">
        <x:f>IF(C78="","",IF(OR(F78="Evet",G78="Evet"),"Ağacı işaretle; kökboğazını doğrula; uzman planı oluştur",IF(AND(D78&gt;0,E78="Evet"),"Erginleri topla; ruhsatlı mücadele penceresini değerlendir",IF(D78&gt;0,"Erginleri topla; çevre ağaçları kontrol et",IF(OR(E78="Evet",H78="Kuruma"),"Kökboğazını ve diğer kuruma nedenlerini incele","İzlemeye devam et")))))</x:f>
      </x:c>
      <x:c r="N78" s="89"/>
      <x:c r="O78" s="90"/>
    </x:row>
    <x:row r="79">
      <x:c r="A79" s="88"/>
      <x:c r="B79" s="49"/>
      <x:c r="C79" s="49"/>
      <x:c r="D79" s="51"/>
      <x:c r="E79" s="49"/>
      <x:c r="F79" s="49"/>
      <x:c r="G79" s="49"/>
      <x:c r="H79" s="49"/>
      <x:c r="I79" s="49"/>
      <x:c r="J79" s="49"/>
      <x:c r="K79" s="43" t="str">
        <x:f>IF(C79="","",MIN(15,IF(D79&gt;0,2,0)+IF(E79="Evet",2,0)+IF(F79="Evet",4,0)+IF(G79="Evet",5,0)+IF(H79="Zayıf",1,IF(H79="Kuruma",3,0))+IF(I79="Evet",1,0)+IF(J79="Evet",1,0)))</x:f>
      </x:c>
      <x:c r="L79" s="43" t="str">
        <x:f>IF(C79="","",IF(K79&gt;=7,"YÜKSEK",IF(K79&gt;=3,"ORTA",IF(K79&gt;0,"DÜŞÜK","BULGU YOK"))))</x:f>
      </x:c>
      <x:c r="M79" s="43" t="str">
        <x:f>IF(C79="","",IF(OR(F79="Evet",G79="Evet"),"Ağacı işaretle; kökboğazını doğrula; uzman planı oluştur",IF(AND(D79&gt;0,E79="Evet"),"Erginleri topla; ruhsatlı mücadele penceresini değerlendir",IF(D79&gt;0,"Erginleri topla; çevre ağaçları kontrol et",IF(OR(E79="Evet",H79="Kuruma"),"Kökboğazını ve diğer kuruma nedenlerini incele","İzlemeye devam et")))))</x:f>
      </x:c>
      <x:c r="N79" s="89"/>
      <x:c r="O79" s="90"/>
    </x:row>
    <x:row r="80">
      <x:c r="A80" s="88"/>
      <x:c r="B80" s="49"/>
      <x:c r="C80" s="49"/>
      <x:c r="D80" s="51"/>
      <x:c r="E80" s="49"/>
      <x:c r="F80" s="49"/>
      <x:c r="G80" s="49"/>
      <x:c r="H80" s="49"/>
      <x:c r="I80" s="49"/>
      <x:c r="J80" s="49"/>
      <x:c r="K80" s="43" t="str">
        <x:f>IF(C80="","",MIN(15,IF(D80&gt;0,2,0)+IF(E80="Evet",2,0)+IF(F80="Evet",4,0)+IF(G80="Evet",5,0)+IF(H80="Zayıf",1,IF(H80="Kuruma",3,0))+IF(I80="Evet",1,0)+IF(J80="Evet",1,0)))</x:f>
      </x:c>
      <x:c r="L80" s="43" t="str">
        <x:f>IF(C80="","",IF(K80&gt;=7,"YÜKSEK",IF(K80&gt;=3,"ORTA",IF(K80&gt;0,"DÜŞÜK","BULGU YOK"))))</x:f>
      </x:c>
      <x:c r="M80" s="43" t="str">
        <x:f>IF(C80="","",IF(OR(F80="Evet",G80="Evet"),"Ağacı işaretle; kökboğazını doğrula; uzman planı oluştur",IF(AND(D80&gt;0,E80="Evet"),"Erginleri topla; ruhsatlı mücadele penceresini değerlendir",IF(D80&gt;0,"Erginleri topla; çevre ağaçları kontrol et",IF(OR(E80="Evet",H80="Kuruma"),"Kökboğazını ve diğer kuruma nedenlerini incele","İzlemeye devam et")))))</x:f>
      </x:c>
      <x:c r="N80" s="89"/>
      <x:c r="O80" s="90"/>
    </x:row>
    <x:row r="81">
      <x:c r="A81" s="88"/>
      <x:c r="B81" s="49"/>
      <x:c r="C81" s="49"/>
      <x:c r="D81" s="51"/>
      <x:c r="E81" s="49"/>
      <x:c r="F81" s="49"/>
      <x:c r="G81" s="49"/>
      <x:c r="H81" s="49"/>
      <x:c r="I81" s="49"/>
      <x:c r="J81" s="49"/>
      <x:c r="K81" s="43" t="str">
        <x:f>IF(C81="","",MIN(15,IF(D81&gt;0,2,0)+IF(E81="Evet",2,0)+IF(F81="Evet",4,0)+IF(G81="Evet",5,0)+IF(H81="Zayıf",1,IF(H81="Kuruma",3,0))+IF(I81="Evet",1,0)+IF(J81="Evet",1,0)))</x:f>
      </x:c>
      <x:c r="L81" s="43" t="str">
        <x:f>IF(C81="","",IF(K81&gt;=7,"YÜKSEK",IF(K81&gt;=3,"ORTA",IF(K81&gt;0,"DÜŞÜK","BULGU YOK"))))</x:f>
      </x:c>
      <x:c r="M81" s="43" t="str">
        <x:f>IF(C81="","",IF(OR(F81="Evet",G81="Evet"),"Ağacı işaretle; kökboğazını doğrula; uzman planı oluştur",IF(AND(D81&gt;0,E81="Evet"),"Erginleri topla; ruhsatlı mücadele penceresini değerlendir",IF(D81&gt;0,"Erginleri topla; çevre ağaçları kontrol et",IF(OR(E81="Evet",H81="Kuruma"),"Kökboğazını ve diğer kuruma nedenlerini incele","İzlemeye devam et")))))</x:f>
      </x:c>
      <x:c r="N81" s="89"/>
      <x:c r="O81" s="90"/>
    </x:row>
    <x:row r="82">
      <x:c r="A82" s="88"/>
      <x:c r="B82" s="49"/>
      <x:c r="C82" s="49"/>
      <x:c r="D82" s="51"/>
      <x:c r="E82" s="49"/>
      <x:c r="F82" s="49"/>
      <x:c r="G82" s="49"/>
      <x:c r="H82" s="49"/>
      <x:c r="I82" s="49"/>
      <x:c r="J82" s="49"/>
      <x:c r="K82" s="43" t="str">
        <x:f>IF(C82="","",MIN(15,IF(D82&gt;0,2,0)+IF(E82="Evet",2,0)+IF(F82="Evet",4,0)+IF(G82="Evet",5,0)+IF(H82="Zayıf",1,IF(H82="Kuruma",3,0))+IF(I82="Evet",1,0)+IF(J82="Evet",1,0)))</x:f>
      </x:c>
      <x:c r="L82" s="43" t="str">
        <x:f>IF(C82="","",IF(K82&gt;=7,"YÜKSEK",IF(K82&gt;=3,"ORTA",IF(K82&gt;0,"DÜŞÜK","BULGU YOK"))))</x:f>
      </x:c>
      <x:c r="M82" s="43" t="str">
        <x:f>IF(C82="","",IF(OR(F82="Evet",G82="Evet"),"Ağacı işaretle; kökboğazını doğrula; uzman planı oluştur",IF(AND(D82&gt;0,E82="Evet"),"Erginleri topla; ruhsatlı mücadele penceresini değerlendir",IF(D82&gt;0,"Erginleri topla; çevre ağaçları kontrol et",IF(OR(E82="Evet",H82="Kuruma"),"Kökboğazını ve diğer kuruma nedenlerini incele","İzlemeye devam et")))))</x:f>
      </x:c>
      <x:c r="N82" s="89"/>
      <x:c r="O82" s="90"/>
    </x:row>
    <x:row r="83">
      <x:c r="A83" s="88"/>
      <x:c r="B83" s="49"/>
      <x:c r="C83" s="49"/>
      <x:c r="D83" s="51"/>
      <x:c r="E83" s="49"/>
      <x:c r="F83" s="49"/>
      <x:c r="G83" s="49"/>
      <x:c r="H83" s="49"/>
      <x:c r="I83" s="49"/>
      <x:c r="J83" s="49"/>
      <x:c r="K83" s="43" t="str">
        <x:f>IF(C83="","",MIN(15,IF(D83&gt;0,2,0)+IF(E83="Evet",2,0)+IF(F83="Evet",4,0)+IF(G83="Evet",5,0)+IF(H83="Zayıf",1,IF(H83="Kuruma",3,0))+IF(I83="Evet",1,0)+IF(J83="Evet",1,0)))</x:f>
      </x:c>
      <x:c r="L83" s="43" t="str">
        <x:f>IF(C83="","",IF(K83&gt;=7,"YÜKSEK",IF(K83&gt;=3,"ORTA",IF(K83&gt;0,"DÜŞÜK","BULGU YOK"))))</x:f>
      </x:c>
      <x:c r="M83" s="43" t="str">
        <x:f>IF(C83="","",IF(OR(F83="Evet",G83="Evet"),"Ağacı işaretle; kökboğazını doğrula; uzman planı oluştur",IF(AND(D83&gt;0,E83="Evet"),"Erginleri topla; ruhsatlı mücadele penceresini değerlendir",IF(D83&gt;0,"Erginleri topla; çevre ağaçları kontrol et",IF(OR(E83="Evet",H83="Kuruma"),"Kökboğazını ve diğer kuruma nedenlerini incele","İzlemeye devam et")))))</x:f>
      </x:c>
      <x:c r="N83" s="89"/>
      <x:c r="O83" s="90"/>
    </x:row>
    <x:row r="84">
      <x:c r="A84" s="88"/>
      <x:c r="B84" s="49"/>
      <x:c r="C84" s="49"/>
      <x:c r="D84" s="51"/>
      <x:c r="E84" s="49"/>
      <x:c r="F84" s="49"/>
      <x:c r="G84" s="49"/>
      <x:c r="H84" s="49"/>
      <x:c r="I84" s="49"/>
      <x:c r="J84" s="49"/>
      <x:c r="K84" s="43" t="str">
        <x:f>IF(C84="","",MIN(15,IF(D84&gt;0,2,0)+IF(E84="Evet",2,0)+IF(F84="Evet",4,0)+IF(G84="Evet",5,0)+IF(H84="Zayıf",1,IF(H84="Kuruma",3,0))+IF(I84="Evet",1,0)+IF(J84="Evet",1,0)))</x:f>
      </x:c>
      <x:c r="L84" s="43" t="str">
        <x:f>IF(C84="","",IF(K84&gt;=7,"YÜKSEK",IF(K84&gt;=3,"ORTA",IF(K84&gt;0,"DÜŞÜK","BULGU YOK"))))</x:f>
      </x:c>
      <x:c r="M84" s="43" t="str">
        <x:f>IF(C84="","",IF(OR(F84="Evet",G84="Evet"),"Ağacı işaretle; kökboğazını doğrula; uzman planı oluştur",IF(AND(D84&gt;0,E84="Evet"),"Erginleri topla; ruhsatlı mücadele penceresini değerlendir",IF(D84&gt;0,"Erginleri topla; çevre ağaçları kontrol et",IF(OR(E84="Evet",H84="Kuruma"),"Kökboğazını ve diğer kuruma nedenlerini incele","İzlemeye devam et")))))</x:f>
      </x:c>
      <x:c r="N84" s="89"/>
      <x:c r="O84" s="90"/>
    </x:row>
    <x:row r="85">
      <x:c r="A85" s="88"/>
      <x:c r="B85" s="49"/>
      <x:c r="C85" s="49"/>
      <x:c r="D85" s="51"/>
      <x:c r="E85" s="49"/>
      <x:c r="F85" s="49"/>
      <x:c r="G85" s="49"/>
      <x:c r="H85" s="49"/>
      <x:c r="I85" s="49"/>
      <x:c r="J85" s="49"/>
      <x:c r="K85" s="43" t="str">
        <x:f>IF(C85="","",MIN(15,IF(D85&gt;0,2,0)+IF(E85="Evet",2,0)+IF(F85="Evet",4,0)+IF(G85="Evet",5,0)+IF(H85="Zayıf",1,IF(H85="Kuruma",3,0))+IF(I85="Evet",1,0)+IF(J85="Evet",1,0)))</x:f>
      </x:c>
      <x:c r="L85" s="43" t="str">
        <x:f>IF(C85="","",IF(K85&gt;=7,"YÜKSEK",IF(K85&gt;=3,"ORTA",IF(K85&gt;0,"DÜŞÜK","BULGU YOK"))))</x:f>
      </x:c>
      <x:c r="M85" s="43" t="str">
        <x:f>IF(C85="","",IF(OR(F85="Evet",G85="Evet"),"Ağacı işaretle; kökboğazını doğrula; uzman planı oluştur",IF(AND(D85&gt;0,E85="Evet"),"Erginleri topla; ruhsatlı mücadele penceresini değerlendir",IF(D85&gt;0,"Erginleri topla; çevre ağaçları kontrol et",IF(OR(E85="Evet",H85="Kuruma"),"Kökboğazını ve diğer kuruma nedenlerini incele","İzlemeye devam et")))))</x:f>
      </x:c>
      <x:c r="N85" s="89"/>
      <x:c r="O85" s="90"/>
    </x:row>
    <x:row r="86">
      <x:c r="A86" s="88"/>
      <x:c r="B86" s="49"/>
      <x:c r="C86" s="49"/>
      <x:c r="D86" s="51"/>
      <x:c r="E86" s="49"/>
      <x:c r="F86" s="49"/>
      <x:c r="G86" s="49"/>
      <x:c r="H86" s="49"/>
      <x:c r="I86" s="49"/>
      <x:c r="J86" s="49"/>
      <x:c r="K86" s="43" t="str">
        <x:f>IF(C86="","",MIN(15,IF(D86&gt;0,2,0)+IF(E86="Evet",2,0)+IF(F86="Evet",4,0)+IF(G86="Evet",5,0)+IF(H86="Zayıf",1,IF(H86="Kuruma",3,0))+IF(I86="Evet",1,0)+IF(J86="Evet",1,0)))</x:f>
      </x:c>
      <x:c r="L86" s="43" t="str">
        <x:f>IF(C86="","",IF(K86&gt;=7,"YÜKSEK",IF(K86&gt;=3,"ORTA",IF(K86&gt;0,"DÜŞÜK","BULGU YOK"))))</x:f>
      </x:c>
      <x:c r="M86" s="43" t="str">
        <x:f>IF(C86="","",IF(OR(F86="Evet",G86="Evet"),"Ağacı işaretle; kökboğazını doğrula; uzman planı oluştur",IF(AND(D86&gt;0,E86="Evet"),"Erginleri topla; ruhsatlı mücadele penceresini değerlendir",IF(D86&gt;0,"Erginleri topla; çevre ağaçları kontrol et",IF(OR(E86="Evet",H86="Kuruma"),"Kökboğazını ve diğer kuruma nedenlerini incele","İzlemeye devam et")))))</x:f>
      </x:c>
      <x:c r="N86" s="89"/>
      <x:c r="O86" s="90"/>
    </x:row>
    <x:row r="87">
      <x:c r="A87" s="88"/>
      <x:c r="B87" s="49"/>
      <x:c r="C87" s="49"/>
      <x:c r="D87" s="51"/>
      <x:c r="E87" s="49"/>
      <x:c r="F87" s="49"/>
      <x:c r="G87" s="49"/>
      <x:c r="H87" s="49"/>
      <x:c r="I87" s="49"/>
      <x:c r="J87" s="49"/>
      <x:c r="K87" s="43" t="str">
        <x:f>IF(C87="","",MIN(15,IF(D87&gt;0,2,0)+IF(E87="Evet",2,0)+IF(F87="Evet",4,0)+IF(G87="Evet",5,0)+IF(H87="Zayıf",1,IF(H87="Kuruma",3,0))+IF(I87="Evet",1,0)+IF(J87="Evet",1,0)))</x:f>
      </x:c>
      <x:c r="L87" s="43" t="str">
        <x:f>IF(C87="","",IF(K87&gt;=7,"YÜKSEK",IF(K87&gt;=3,"ORTA",IF(K87&gt;0,"DÜŞÜK","BULGU YOK"))))</x:f>
      </x:c>
      <x:c r="M87" s="43" t="str">
        <x:f>IF(C87="","",IF(OR(F87="Evet",G87="Evet"),"Ağacı işaretle; kökboğazını doğrula; uzman planı oluştur",IF(AND(D87&gt;0,E87="Evet"),"Erginleri topla; ruhsatlı mücadele penceresini değerlendir",IF(D87&gt;0,"Erginleri topla; çevre ağaçları kontrol et",IF(OR(E87="Evet",H87="Kuruma"),"Kökboğazını ve diğer kuruma nedenlerini incele","İzlemeye devam et")))))</x:f>
      </x:c>
      <x:c r="N87" s="89"/>
      <x:c r="O87" s="90"/>
    </x:row>
    <x:row r="88">
      <x:c r="A88" s="88"/>
      <x:c r="B88" s="49"/>
      <x:c r="C88" s="49"/>
      <x:c r="D88" s="51"/>
      <x:c r="E88" s="49"/>
      <x:c r="F88" s="49"/>
      <x:c r="G88" s="49"/>
      <x:c r="H88" s="49"/>
      <x:c r="I88" s="49"/>
      <x:c r="J88" s="49"/>
      <x:c r="K88" s="43" t="str">
        <x:f>IF(C88="","",MIN(15,IF(D88&gt;0,2,0)+IF(E88="Evet",2,0)+IF(F88="Evet",4,0)+IF(G88="Evet",5,0)+IF(H88="Zayıf",1,IF(H88="Kuruma",3,0))+IF(I88="Evet",1,0)+IF(J88="Evet",1,0)))</x:f>
      </x:c>
      <x:c r="L88" s="43" t="str">
        <x:f>IF(C88="","",IF(K88&gt;=7,"YÜKSEK",IF(K88&gt;=3,"ORTA",IF(K88&gt;0,"DÜŞÜK","BULGU YOK"))))</x:f>
      </x:c>
      <x:c r="M88" s="43" t="str">
        <x:f>IF(C88="","",IF(OR(F88="Evet",G88="Evet"),"Ağacı işaretle; kökboğazını doğrula; uzman planı oluştur",IF(AND(D88&gt;0,E88="Evet"),"Erginleri topla; ruhsatlı mücadele penceresini değerlendir",IF(D88&gt;0,"Erginleri topla; çevre ağaçları kontrol et",IF(OR(E88="Evet",H88="Kuruma"),"Kökboğazını ve diğer kuruma nedenlerini incele","İzlemeye devam et")))))</x:f>
      </x:c>
      <x:c r="N88" s="89"/>
      <x:c r="O88" s="90"/>
    </x:row>
    <x:row r="89">
      <x:c r="A89" s="88"/>
      <x:c r="B89" s="49"/>
      <x:c r="C89" s="49"/>
      <x:c r="D89" s="51"/>
      <x:c r="E89" s="49"/>
      <x:c r="F89" s="49"/>
      <x:c r="G89" s="49"/>
      <x:c r="H89" s="49"/>
      <x:c r="I89" s="49"/>
      <x:c r="J89" s="49"/>
      <x:c r="K89" s="43" t="str">
        <x:f>IF(C89="","",MIN(15,IF(D89&gt;0,2,0)+IF(E89="Evet",2,0)+IF(F89="Evet",4,0)+IF(G89="Evet",5,0)+IF(H89="Zayıf",1,IF(H89="Kuruma",3,0))+IF(I89="Evet",1,0)+IF(J89="Evet",1,0)))</x:f>
      </x:c>
      <x:c r="L89" s="43" t="str">
        <x:f>IF(C89="","",IF(K89&gt;=7,"YÜKSEK",IF(K89&gt;=3,"ORTA",IF(K89&gt;0,"DÜŞÜK","BULGU YOK"))))</x:f>
      </x:c>
      <x:c r="M89" s="43" t="str">
        <x:f>IF(C89="","",IF(OR(F89="Evet",G89="Evet"),"Ağacı işaretle; kökboğazını doğrula; uzman planı oluştur",IF(AND(D89&gt;0,E89="Evet"),"Erginleri topla; ruhsatlı mücadele penceresini değerlendir",IF(D89&gt;0,"Erginleri topla; çevre ağaçları kontrol et",IF(OR(E89="Evet",H89="Kuruma"),"Kökboğazını ve diğer kuruma nedenlerini incele","İzlemeye devam et")))))</x:f>
      </x:c>
      <x:c r="N89" s="89"/>
      <x:c r="O89" s="90"/>
    </x:row>
    <x:row r="90">
      <x:c r="A90" s="88"/>
      <x:c r="B90" s="49"/>
      <x:c r="C90" s="49"/>
      <x:c r="D90" s="51"/>
      <x:c r="E90" s="49"/>
      <x:c r="F90" s="49"/>
      <x:c r="G90" s="49"/>
      <x:c r="H90" s="49"/>
      <x:c r="I90" s="49"/>
      <x:c r="J90" s="49"/>
      <x:c r="K90" s="43" t="str">
        <x:f>IF(C90="","",MIN(15,IF(D90&gt;0,2,0)+IF(E90="Evet",2,0)+IF(F90="Evet",4,0)+IF(G90="Evet",5,0)+IF(H90="Zayıf",1,IF(H90="Kuruma",3,0))+IF(I90="Evet",1,0)+IF(J90="Evet",1,0)))</x:f>
      </x:c>
      <x:c r="L90" s="43" t="str">
        <x:f>IF(C90="","",IF(K90&gt;=7,"YÜKSEK",IF(K90&gt;=3,"ORTA",IF(K90&gt;0,"DÜŞÜK","BULGU YOK"))))</x:f>
      </x:c>
      <x:c r="M90" s="43" t="str">
        <x:f>IF(C90="","",IF(OR(F90="Evet",G90="Evet"),"Ağacı işaretle; kökboğazını doğrula; uzman planı oluştur",IF(AND(D90&gt;0,E90="Evet"),"Erginleri topla; ruhsatlı mücadele penceresini değerlendir",IF(D90&gt;0,"Erginleri topla; çevre ağaçları kontrol et",IF(OR(E90="Evet",H90="Kuruma"),"Kökboğazını ve diğer kuruma nedenlerini incele","İzlemeye devam et")))))</x:f>
      </x:c>
      <x:c r="N90" s="89"/>
      <x:c r="O90" s="90"/>
    </x:row>
    <x:row r="91">
      <x:c r="A91" s="88"/>
      <x:c r="B91" s="49"/>
      <x:c r="C91" s="49"/>
      <x:c r="D91" s="51"/>
      <x:c r="E91" s="49"/>
      <x:c r="F91" s="49"/>
      <x:c r="G91" s="49"/>
      <x:c r="H91" s="49"/>
      <x:c r="I91" s="49"/>
      <x:c r="J91" s="49"/>
      <x:c r="K91" s="43" t="str">
        <x:f>IF(C91="","",MIN(15,IF(D91&gt;0,2,0)+IF(E91="Evet",2,0)+IF(F91="Evet",4,0)+IF(G91="Evet",5,0)+IF(H91="Zayıf",1,IF(H91="Kuruma",3,0))+IF(I91="Evet",1,0)+IF(J91="Evet",1,0)))</x:f>
      </x:c>
      <x:c r="L91" s="43" t="str">
        <x:f>IF(C91="","",IF(K91&gt;=7,"YÜKSEK",IF(K91&gt;=3,"ORTA",IF(K91&gt;0,"DÜŞÜK","BULGU YOK"))))</x:f>
      </x:c>
      <x:c r="M91" s="43" t="str">
        <x:f>IF(C91="","",IF(OR(F91="Evet",G91="Evet"),"Ağacı işaretle; kökboğazını doğrula; uzman planı oluştur",IF(AND(D91&gt;0,E91="Evet"),"Erginleri topla; ruhsatlı mücadele penceresini değerlendir",IF(D91&gt;0,"Erginleri topla; çevre ağaçları kontrol et",IF(OR(E91="Evet",H91="Kuruma"),"Kökboğazını ve diğer kuruma nedenlerini incele","İzlemeye devam et")))))</x:f>
      </x:c>
      <x:c r="N91" s="89"/>
      <x:c r="O91" s="90"/>
    </x:row>
    <x:row r="92">
      <x:c r="A92" s="88"/>
      <x:c r="B92" s="49"/>
      <x:c r="C92" s="49"/>
      <x:c r="D92" s="51"/>
      <x:c r="E92" s="49"/>
      <x:c r="F92" s="49"/>
      <x:c r="G92" s="49"/>
      <x:c r="H92" s="49"/>
      <x:c r="I92" s="49"/>
      <x:c r="J92" s="49"/>
      <x:c r="K92" s="43" t="str">
        <x:f>IF(C92="","",MIN(15,IF(D92&gt;0,2,0)+IF(E92="Evet",2,0)+IF(F92="Evet",4,0)+IF(G92="Evet",5,0)+IF(H92="Zayıf",1,IF(H92="Kuruma",3,0))+IF(I92="Evet",1,0)+IF(J92="Evet",1,0)))</x:f>
      </x:c>
      <x:c r="L92" s="43" t="str">
        <x:f>IF(C92="","",IF(K92&gt;=7,"YÜKSEK",IF(K92&gt;=3,"ORTA",IF(K92&gt;0,"DÜŞÜK","BULGU YOK"))))</x:f>
      </x:c>
      <x:c r="M92" s="43" t="str">
        <x:f>IF(C92="","",IF(OR(F92="Evet",G92="Evet"),"Ağacı işaretle; kökboğazını doğrula; uzman planı oluştur",IF(AND(D92&gt;0,E92="Evet"),"Erginleri topla; ruhsatlı mücadele penceresini değerlendir",IF(D92&gt;0,"Erginleri topla; çevre ağaçları kontrol et",IF(OR(E92="Evet",H92="Kuruma"),"Kökboğazını ve diğer kuruma nedenlerini incele","İzlemeye devam et")))))</x:f>
      </x:c>
      <x:c r="N92" s="89"/>
      <x:c r="O92" s="90"/>
    </x:row>
    <x:row r="93">
      <x:c r="A93" s="88"/>
      <x:c r="B93" s="49"/>
      <x:c r="C93" s="49"/>
      <x:c r="D93" s="51"/>
      <x:c r="E93" s="49"/>
      <x:c r="F93" s="49"/>
      <x:c r="G93" s="49"/>
      <x:c r="H93" s="49"/>
      <x:c r="I93" s="49"/>
      <x:c r="J93" s="49"/>
      <x:c r="K93" s="43" t="str">
        <x:f>IF(C93="","",MIN(15,IF(D93&gt;0,2,0)+IF(E93="Evet",2,0)+IF(F93="Evet",4,0)+IF(G93="Evet",5,0)+IF(H93="Zayıf",1,IF(H93="Kuruma",3,0))+IF(I93="Evet",1,0)+IF(J93="Evet",1,0)))</x:f>
      </x:c>
      <x:c r="L93" s="43" t="str">
        <x:f>IF(C93="","",IF(K93&gt;=7,"YÜKSEK",IF(K93&gt;=3,"ORTA",IF(K93&gt;0,"DÜŞÜK","BULGU YOK"))))</x:f>
      </x:c>
      <x:c r="M93" s="43" t="str">
        <x:f>IF(C93="","",IF(OR(F93="Evet",G93="Evet"),"Ağacı işaretle; kökboğazını doğrula; uzman planı oluştur",IF(AND(D93&gt;0,E93="Evet"),"Erginleri topla; ruhsatlı mücadele penceresini değerlendir",IF(D93&gt;0,"Erginleri topla; çevre ağaçları kontrol et",IF(OR(E93="Evet",H93="Kuruma"),"Kökboğazını ve diğer kuruma nedenlerini incele","İzlemeye devam et")))))</x:f>
      </x:c>
      <x:c r="N93" s="89"/>
      <x:c r="O93" s="90"/>
    </x:row>
    <x:row r="94">
      <x:c r="A94" s="88"/>
      <x:c r="B94" s="49"/>
      <x:c r="C94" s="49"/>
      <x:c r="D94" s="51"/>
      <x:c r="E94" s="49"/>
      <x:c r="F94" s="49"/>
      <x:c r="G94" s="49"/>
      <x:c r="H94" s="49"/>
      <x:c r="I94" s="49"/>
      <x:c r="J94" s="49"/>
      <x:c r="K94" s="43" t="str">
        <x:f>IF(C94="","",MIN(15,IF(D94&gt;0,2,0)+IF(E94="Evet",2,0)+IF(F94="Evet",4,0)+IF(G94="Evet",5,0)+IF(H94="Zayıf",1,IF(H94="Kuruma",3,0))+IF(I94="Evet",1,0)+IF(J94="Evet",1,0)))</x:f>
      </x:c>
      <x:c r="L94" s="43" t="str">
        <x:f>IF(C94="","",IF(K94&gt;=7,"YÜKSEK",IF(K94&gt;=3,"ORTA",IF(K94&gt;0,"DÜŞÜK","BULGU YOK"))))</x:f>
      </x:c>
      <x:c r="M94" s="43" t="str">
        <x:f>IF(C94="","",IF(OR(F94="Evet",G94="Evet"),"Ağacı işaretle; kökboğazını doğrula; uzman planı oluştur",IF(AND(D94&gt;0,E94="Evet"),"Erginleri topla; ruhsatlı mücadele penceresini değerlendir",IF(D94&gt;0,"Erginleri topla; çevre ağaçları kontrol et",IF(OR(E94="Evet",H94="Kuruma"),"Kökboğazını ve diğer kuruma nedenlerini incele","İzlemeye devam et")))))</x:f>
      </x:c>
      <x:c r="N94" s="89"/>
      <x:c r="O94" s="90"/>
    </x:row>
    <x:row r="95">
      <x:c r="A95" s="88"/>
      <x:c r="B95" s="49"/>
      <x:c r="C95" s="49"/>
      <x:c r="D95" s="51"/>
      <x:c r="E95" s="49"/>
      <x:c r="F95" s="49"/>
      <x:c r="G95" s="49"/>
      <x:c r="H95" s="49"/>
      <x:c r="I95" s="49"/>
      <x:c r="J95" s="49"/>
      <x:c r="K95" s="43" t="str">
        <x:f>IF(C95="","",MIN(15,IF(D95&gt;0,2,0)+IF(E95="Evet",2,0)+IF(F95="Evet",4,0)+IF(G95="Evet",5,0)+IF(H95="Zayıf",1,IF(H95="Kuruma",3,0))+IF(I95="Evet",1,0)+IF(J95="Evet",1,0)))</x:f>
      </x:c>
      <x:c r="L95" s="43" t="str">
        <x:f>IF(C95="","",IF(K95&gt;=7,"YÜKSEK",IF(K95&gt;=3,"ORTA",IF(K95&gt;0,"DÜŞÜK","BULGU YOK"))))</x:f>
      </x:c>
      <x:c r="M95" s="43" t="str">
        <x:f>IF(C95="","",IF(OR(F95="Evet",G95="Evet"),"Ağacı işaretle; kökboğazını doğrula; uzman planı oluştur",IF(AND(D95&gt;0,E95="Evet"),"Erginleri topla; ruhsatlı mücadele penceresini değerlendir",IF(D95&gt;0,"Erginleri topla; çevre ağaçları kontrol et",IF(OR(E95="Evet",H95="Kuruma"),"Kökboğazını ve diğer kuruma nedenlerini incele","İzlemeye devam et")))))</x:f>
      </x:c>
      <x:c r="N95" s="89"/>
      <x:c r="O95" s="90"/>
    </x:row>
    <x:row r="96">
      <x:c r="A96" s="88"/>
      <x:c r="B96" s="49"/>
      <x:c r="C96" s="49"/>
      <x:c r="D96" s="51"/>
      <x:c r="E96" s="49"/>
      <x:c r="F96" s="49"/>
      <x:c r="G96" s="49"/>
      <x:c r="H96" s="49"/>
      <x:c r="I96" s="49"/>
      <x:c r="J96" s="49"/>
      <x:c r="K96" s="43" t="str">
        <x:f>IF(C96="","",MIN(15,IF(D96&gt;0,2,0)+IF(E96="Evet",2,0)+IF(F96="Evet",4,0)+IF(G96="Evet",5,0)+IF(H96="Zayıf",1,IF(H96="Kuruma",3,0))+IF(I96="Evet",1,0)+IF(J96="Evet",1,0)))</x:f>
      </x:c>
      <x:c r="L96" s="43" t="str">
        <x:f>IF(C96="","",IF(K96&gt;=7,"YÜKSEK",IF(K96&gt;=3,"ORTA",IF(K96&gt;0,"DÜŞÜK","BULGU YOK"))))</x:f>
      </x:c>
      <x:c r="M96" s="43" t="str">
        <x:f>IF(C96="","",IF(OR(F96="Evet",G96="Evet"),"Ağacı işaretle; kökboğazını doğrula; uzman planı oluştur",IF(AND(D96&gt;0,E96="Evet"),"Erginleri topla; ruhsatlı mücadele penceresini değerlendir",IF(D96&gt;0,"Erginleri topla; çevre ağaçları kontrol et",IF(OR(E96="Evet",H96="Kuruma"),"Kökboğazını ve diğer kuruma nedenlerini incele","İzlemeye devam et")))))</x:f>
      </x:c>
      <x:c r="N96" s="89"/>
      <x:c r="O96" s="90"/>
    </x:row>
    <x:row r="97">
      <x:c r="A97" s="88"/>
      <x:c r="B97" s="49"/>
      <x:c r="C97" s="49"/>
      <x:c r="D97" s="51"/>
      <x:c r="E97" s="49"/>
      <x:c r="F97" s="49"/>
      <x:c r="G97" s="49"/>
      <x:c r="H97" s="49"/>
      <x:c r="I97" s="49"/>
      <x:c r="J97" s="49"/>
      <x:c r="K97" s="43" t="str">
        <x:f>IF(C97="","",MIN(15,IF(D97&gt;0,2,0)+IF(E97="Evet",2,0)+IF(F97="Evet",4,0)+IF(G97="Evet",5,0)+IF(H97="Zayıf",1,IF(H97="Kuruma",3,0))+IF(I97="Evet",1,0)+IF(J97="Evet",1,0)))</x:f>
      </x:c>
      <x:c r="L97" s="43" t="str">
        <x:f>IF(C97="","",IF(K97&gt;=7,"YÜKSEK",IF(K97&gt;=3,"ORTA",IF(K97&gt;0,"DÜŞÜK","BULGU YOK"))))</x:f>
      </x:c>
      <x:c r="M97" s="43" t="str">
        <x:f>IF(C97="","",IF(OR(F97="Evet",G97="Evet"),"Ağacı işaretle; kökboğazını doğrula; uzman planı oluştur",IF(AND(D97&gt;0,E97="Evet"),"Erginleri topla; ruhsatlı mücadele penceresini değerlendir",IF(D97&gt;0,"Erginleri topla; çevre ağaçları kontrol et",IF(OR(E97="Evet",H97="Kuruma"),"Kökboğazını ve diğer kuruma nedenlerini incele","İzlemeye devam et")))))</x:f>
      </x:c>
      <x:c r="N97" s="89"/>
      <x:c r="O97" s="90"/>
    </x:row>
    <x:row r="98">
      <x:c r="A98" s="88"/>
      <x:c r="B98" s="49"/>
      <x:c r="C98" s="49"/>
      <x:c r="D98" s="51"/>
      <x:c r="E98" s="49"/>
      <x:c r="F98" s="49"/>
      <x:c r="G98" s="49"/>
      <x:c r="H98" s="49"/>
      <x:c r="I98" s="49"/>
      <x:c r="J98" s="49"/>
      <x:c r="K98" s="43" t="str">
        <x:f>IF(C98="","",MIN(15,IF(D98&gt;0,2,0)+IF(E98="Evet",2,0)+IF(F98="Evet",4,0)+IF(G98="Evet",5,0)+IF(H98="Zayıf",1,IF(H98="Kuruma",3,0))+IF(I98="Evet",1,0)+IF(J98="Evet",1,0)))</x:f>
      </x:c>
      <x:c r="L98" s="43" t="str">
        <x:f>IF(C98="","",IF(K98&gt;=7,"YÜKSEK",IF(K98&gt;=3,"ORTA",IF(K98&gt;0,"DÜŞÜK","BULGU YOK"))))</x:f>
      </x:c>
      <x:c r="M98" s="43" t="str">
        <x:f>IF(C98="","",IF(OR(F98="Evet",G98="Evet"),"Ağacı işaretle; kökboğazını doğrula; uzman planı oluştur",IF(AND(D98&gt;0,E98="Evet"),"Erginleri topla; ruhsatlı mücadele penceresini değerlendir",IF(D98&gt;0,"Erginleri topla; çevre ağaçları kontrol et",IF(OR(E98="Evet",H98="Kuruma"),"Kökboğazını ve diğer kuruma nedenlerini incele","İzlemeye devam et")))))</x:f>
      </x:c>
      <x:c r="N98" s="89"/>
      <x:c r="O98" s="90"/>
    </x:row>
    <x:row r="99">
      <x:c r="A99" s="88"/>
      <x:c r="B99" s="49"/>
      <x:c r="C99" s="49"/>
      <x:c r="D99" s="51"/>
      <x:c r="E99" s="49"/>
      <x:c r="F99" s="49"/>
      <x:c r="G99" s="49"/>
      <x:c r="H99" s="49"/>
      <x:c r="I99" s="49"/>
      <x:c r="J99" s="49"/>
      <x:c r="K99" s="43" t="str">
        <x:f>IF(C99="","",MIN(15,IF(D99&gt;0,2,0)+IF(E99="Evet",2,0)+IF(F99="Evet",4,0)+IF(G99="Evet",5,0)+IF(H99="Zayıf",1,IF(H99="Kuruma",3,0))+IF(I99="Evet",1,0)+IF(J99="Evet",1,0)))</x:f>
      </x:c>
      <x:c r="L99" s="43" t="str">
        <x:f>IF(C99="","",IF(K99&gt;=7,"YÜKSEK",IF(K99&gt;=3,"ORTA",IF(K99&gt;0,"DÜŞÜK","BULGU YOK"))))</x:f>
      </x:c>
      <x:c r="M99" s="43" t="str">
        <x:f>IF(C99="","",IF(OR(F99="Evet",G99="Evet"),"Ağacı işaretle; kökboğazını doğrula; uzman planı oluştur",IF(AND(D99&gt;0,E99="Evet"),"Erginleri topla; ruhsatlı mücadele penceresini değerlendir",IF(D99&gt;0,"Erginleri topla; çevre ağaçları kontrol et",IF(OR(E99="Evet",H99="Kuruma"),"Kökboğazını ve diğer kuruma nedenlerini incele","İzlemeye devam et")))))</x:f>
      </x:c>
      <x:c r="N99" s="89"/>
      <x:c r="O99" s="90"/>
    </x:row>
    <x:row r="100">
      <x:c r="A100" s="88"/>
      <x:c r="B100" s="49"/>
      <x:c r="C100" s="49"/>
      <x:c r="D100" s="51"/>
      <x:c r="E100" s="49"/>
      <x:c r="F100" s="49"/>
      <x:c r="G100" s="49"/>
      <x:c r="H100" s="49"/>
      <x:c r="I100" s="49"/>
      <x:c r="J100" s="49"/>
      <x:c r="K100" s="43" t="str">
        <x:f>IF(C100="","",MIN(15,IF(D100&gt;0,2,0)+IF(E100="Evet",2,0)+IF(F100="Evet",4,0)+IF(G100="Evet",5,0)+IF(H100="Zayıf",1,IF(H100="Kuruma",3,0))+IF(I100="Evet",1,0)+IF(J100="Evet",1,0)))</x:f>
      </x:c>
      <x:c r="L100" s="43" t="str">
        <x:f>IF(C100="","",IF(K100&gt;=7,"YÜKSEK",IF(K100&gt;=3,"ORTA",IF(K100&gt;0,"DÜŞÜK","BULGU YOK"))))</x:f>
      </x:c>
      <x:c r="M100" s="43" t="str">
        <x:f>IF(C100="","",IF(OR(F100="Evet",G100="Evet"),"Ağacı işaretle; kökboğazını doğrula; uzman planı oluştur",IF(AND(D100&gt;0,E100="Evet"),"Erginleri topla; ruhsatlı mücadele penceresini değerlendir",IF(D100&gt;0,"Erginleri topla; çevre ağaçları kontrol et",IF(OR(E100="Evet",H100="Kuruma"),"Kökboğazını ve diğer kuruma nedenlerini incele","İzlemeye devam et")))))</x:f>
      </x:c>
      <x:c r="N100" s="89"/>
      <x:c r="O100" s="90"/>
    </x:row>
    <x:row r="101">
      <x:c r="A101" s="88"/>
      <x:c r="B101" s="49"/>
      <x:c r="C101" s="49"/>
      <x:c r="D101" s="51"/>
      <x:c r="E101" s="49"/>
      <x:c r="F101" s="49"/>
      <x:c r="G101" s="49"/>
      <x:c r="H101" s="49"/>
      <x:c r="I101" s="49"/>
      <x:c r="J101" s="49"/>
      <x:c r="K101" s="43" t="str">
        <x:f>IF(C101="","",MIN(15,IF(D101&gt;0,2,0)+IF(E101="Evet",2,0)+IF(F101="Evet",4,0)+IF(G101="Evet",5,0)+IF(H101="Zayıf",1,IF(H101="Kuruma",3,0))+IF(I101="Evet",1,0)+IF(J101="Evet",1,0)))</x:f>
      </x:c>
      <x:c r="L101" s="43" t="str">
        <x:f>IF(C101="","",IF(K101&gt;=7,"YÜKSEK",IF(K101&gt;=3,"ORTA",IF(K101&gt;0,"DÜŞÜK","BULGU YOK"))))</x:f>
      </x:c>
      <x:c r="M101" s="43" t="str">
        <x:f>IF(C101="","",IF(OR(F101="Evet",G101="Evet"),"Ağacı işaretle; kökboğazını doğrula; uzman planı oluştur",IF(AND(D101&gt;0,E101="Evet"),"Erginleri topla; ruhsatlı mücadele penceresini değerlendir",IF(D101&gt;0,"Erginleri topla; çevre ağaçları kontrol et",IF(OR(E101="Evet",H101="Kuruma"),"Kökboğazını ve diğer kuruma nedenlerini incele","İzlemeye devam et")))))</x:f>
      </x:c>
      <x:c r="N101" s="89"/>
      <x:c r="O101" s="90"/>
    </x:row>
    <x:row r="102">
      <x:c r="A102" s="88"/>
      <x:c r="B102" s="49"/>
      <x:c r="C102" s="49"/>
      <x:c r="D102" s="51"/>
      <x:c r="E102" s="49"/>
      <x:c r="F102" s="49"/>
      <x:c r="G102" s="49"/>
      <x:c r="H102" s="49"/>
      <x:c r="I102" s="49"/>
      <x:c r="J102" s="49"/>
      <x:c r="K102" s="43" t="str">
        <x:f>IF(C102="","",MIN(15,IF(D102&gt;0,2,0)+IF(E102="Evet",2,0)+IF(F102="Evet",4,0)+IF(G102="Evet",5,0)+IF(H102="Zayıf",1,IF(H102="Kuruma",3,0))+IF(I102="Evet",1,0)+IF(J102="Evet",1,0)))</x:f>
      </x:c>
      <x:c r="L102" s="43" t="str">
        <x:f>IF(C102="","",IF(K102&gt;=7,"YÜKSEK",IF(K102&gt;=3,"ORTA",IF(K102&gt;0,"DÜŞÜK","BULGU YOK"))))</x:f>
      </x:c>
      <x:c r="M102" s="43" t="str">
        <x:f>IF(C102="","",IF(OR(F102="Evet",G102="Evet"),"Ağacı işaretle; kökboğazını doğrula; uzman planı oluştur",IF(AND(D102&gt;0,E102="Evet"),"Erginleri topla; ruhsatlı mücadele penceresini değerlendir",IF(D102&gt;0,"Erginleri topla; çevre ağaçları kontrol et",IF(OR(E102="Evet",H102="Kuruma"),"Kökboğazını ve diğer kuruma nedenlerini incele","İzlemeye devam et")))))</x:f>
      </x:c>
      <x:c r="N102" s="89"/>
      <x:c r="O102" s="90"/>
    </x:row>
    <x:row r="103">
      <x:c r="A103" s="88"/>
      <x:c r="B103" s="49"/>
      <x:c r="C103" s="49"/>
      <x:c r="D103" s="51"/>
      <x:c r="E103" s="49"/>
      <x:c r="F103" s="49"/>
      <x:c r="G103" s="49"/>
      <x:c r="H103" s="49"/>
      <x:c r="I103" s="49"/>
      <x:c r="J103" s="49"/>
      <x:c r="K103" s="43" t="str">
        <x:f>IF(C103="","",MIN(15,IF(D103&gt;0,2,0)+IF(E103="Evet",2,0)+IF(F103="Evet",4,0)+IF(G103="Evet",5,0)+IF(H103="Zayıf",1,IF(H103="Kuruma",3,0))+IF(I103="Evet",1,0)+IF(J103="Evet",1,0)))</x:f>
      </x:c>
      <x:c r="L103" s="43" t="str">
        <x:f>IF(C103="","",IF(K103&gt;=7,"YÜKSEK",IF(K103&gt;=3,"ORTA",IF(K103&gt;0,"DÜŞÜK","BULGU YOK"))))</x:f>
      </x:c>
      <x:c r="M103" s="43" t="str">
        <x:f>IF(C103="","",IF(OR(F103="Evet",G103="Evet"),"Ağacı işaretle; kökboğazını doğrula; uzman planı oluştur",IF(AND(D103&gt;0,E103="Evet"),"Erginleri topla; ruhsatlı mücadele penceresini değerlendir",IF(D103&gt;0,"Erginleri topla; çevre ağaçları kontrol et",IF(OR(E103="Evet",H103="Kuruma"),"Kökboğazını ve diğer kuruma nedenlerini incele","İzlemeye devam et")))))</x:f>
      </x:c>
      <x:c r="N103" s="89"/>
      <x:c r="O103" s="90"/>
    </x:row>
    <x:row r="104">
      <x:c r="A104" s="88"/>
      <x:c r="B104" s="49"/>
      <x:c r="C104" s="49"/>
      <x:c r="D104" s="51"/>
      <x:c r="E104" s="49"/>
      <x:c r="F104" s="49"/>
      <x:c r="G104" s="49"/>
      <x:c r="H104" s="49"/>
      <x:c r="I104" s="49"/>
      <x:c r="J104" s="49"/>
      <x:c r="K104" s="43" t="str">
        <x:f>IF(C104="","",MIN(15,IF(D104&gt;0,2,0)+IF(E104="Evet",2,0)+IF(F104="Evet",4,0)+IF(G104="Evet",5,0)+IF(H104="Zayıf",1,IF(H104="Kuruma",3,0))+IF(I104="Evet",1,0)+IF(J104="Evet",1,0)))</x:f>
      </x:c>
      <x:c r="L104" s="43" t="str">
        <x:f>IF(C104="","",IF(K104&gt;=7,"YÜKSEK",IF(K104&gt;=3,"ORTA",IF(K104&gt;0,"DÜŞÜK","BULGU YOK"))))</x:f>
      </x:c>
      <x:c r="M104" s="43" t="str">
        <x:f>IF(C104="","",IF(OR(F104="Evet",G104="Evet"),"Ağacı işaretle; kökboğazını doğrula; uzman planı oluştur",IF(AND(D104&gt;0,E104="Evet"),"Erginleri topla; ruhsatlı mücadele penceresini değerlendir",IF(D104&gt;0,"Erginleri topla; çevre ağaçları kontrol et",IF(OR(E104="Evet",H104="Kuruma"),"Kökboğazını ve diğer kuruma nedenlerini incele","İzlemeye devam et")))))</x:f>
      </x:c>
      <x:c r="N104" s="89"/>
      <x:c r="O104" s="90"/>
    </x:row>
    <x:row r="105">
      <x:c r="A105" s="88"/>
      <x:c r="B105" s="49"/>
      <x:c r="C105" s="49"/>
      <x:c r="D105" s="51"/>
      <x:c r="E105" s="49"/>
      <x:c r="F105" s="49"/>
      <x:c r="G105" s="49"/>
      <x:c r="H105" s="49"/>
      <x:c r="I105" s="49"/>
      <x:c r="J105" s="49"/>
      <x:c r="K105" s="43" t="str">
        <x:f>IF(C105="","",MIN(15,IF(D105&gt;0,2,0)+IF(E105="Evet",2,0)+IF(F105="Evet",4,0)+IF(G105="Evet",5,0)+IF(H105="Zayıf",1,IF(H105="Kuruma",3,0))+IF(I105="Evet",1,0)+IF(J105="Evet",1,0)))</x:f>
      </x:c>
      <x:c r="L105" s="43" t="str">
        <x:f>IF(C105="","",IF(K105&gt;=7,"YÜKSEK",IF(K105&gt;=3,"ORTA",IF(K105&gt;0,"DÜŞÜK","BULGU YOK"))))</x:f>
      </x:c>
      <x:c r="M105" s="43" t="str">
        <x:f>IF(C105="","",IF(OR(F105="Evet",G105="Evet"),"Ağacı işaretle; kökboğazını doğrula; uzman planı oluştur",IF(AND(D105&gt;0,E105="Evet"),"Erginleri topla; ruhsatlı mücadele penceresini değerlendir",IF(D105&gt;0,"Erginleri topla; çevre ağaçları kontrol et",IF(OR(E105="Evet",H105="Kuruma"),"Kökboğazını ve diğer kuruma nedenlerini incele","İzlemeye devam et")))))</x:f>
      </x:c>
      <x:c r="N105" s="89"/>
      <x:c r="O105" s="90"/>
    </x:row>
    <x:row r="106">
      <x:c r="A106" s="88"/>
      <x:c r="B106" s="49"/>
      <x:c r="C106" s="49"/>
      <x:c r="D106" s="51"/>
      <x:c r="E106" s="49"/>
      <x:c r="F106" s="49"/>
      <x:c r="G106" s="49"/>
      <x:c r="H106" s="49"/>
      <x:c r="I106" s="49"/>
      <x:c r="J106" s="49"/>
      <x:c r="K106" s="43" t="str">
        <x:f>IF(C106="","",MIN(15,IF(D106&gt;0,2,0)+IF(E106="Evet",2,0)+IF(F106="Evet",4,0)+IF(G106="Evet",5,0)+IF(H106="Zayıf",1,IF(H106="Kuruma",3,0))+IF(I106="Evet",1,0)+IF(J106="Evet",1,0)))</x:f>
      </x:c>
      <x:c r="L106" s="43" t="str">
        <x:f>IF(C106="","",IF(K106&gt;=7,"YÜKSEK",IF(K106&gt;=3,"ORTA",IF(K106&gt;0,"DÜŞÜK","BULGU YOK"))))</x:f>
      </x:c>
      <x:c r="M106" s="43" t="str">
        <x:f>IF(C106="","",IF(OR(F106="Evet",G106="Evet"),"Ağacı işaretle; kökboğazını doğrula; uzman planı oluştur",IF(AND(D106&gt;0,E106="Evet"),"Erginleri topla; ruhsatlı mücadele penceresini değerlendir",IF(D106&gt;0,"Erginleri topla; çevre ağaçları kontrol et",IF(OR(E106="Evet",H106="Kuruma"),"Kökboğazını ve diğer kuruma nedenlerini incele","İzlemeye devam et")))))</x:f>
      </x:c>
      <x:c r="N106" s="89"/>
      <x:c r="O106" s="90"/>
    </x:row>
    <x:row r="107">
      <x:c r="A107" s="88"/>
      <x:c r="B107" s="49"/>
      <x:c r="C107" s="49"/>
      <x:c r="D107" s="51"/>
      <x:c r="E107" s="49"/>
      <x:c r="F107" s="49"/>
      <x:c r="G107" s="49"/>
      <x:c r="H107" s="49"/>
      <x:c r="I107" s="49"/>
      <x:c r="J107" s="49"/>
      <x:c r="K107" s="43" t="str">
        <x:f>IF(C107="","",MIN(15,IF(D107&gt;0,2,0)+IF(E107="Evet",2,0)+IF(F107="Evet",4,0)+IF(G107="Evet",5,0)+IF(H107="Zayıf",1,IF(H107="Kuruma",3,0))+IF(I107="Evet",1,0)+IF(J107="Evet",1,0)))</x:f>
      </x:c>
      <x:c r="L107" s="43" t="str">
        <x:f>IF(C107="","",IF(K107&gt;=7,"YÜKSEK",IF(K107&gt;=3,"ORTA",IF(K107&gt;0,"DÜŞÜK","BULGU YOK"))))</x:f>
      </x:c>
      <x:c r="M107" s="43" t="str">
        <x:f>IF(C107="","",IF(OR(F107="Evet",G107="Evet"),"Ağacı işaretle; kökboğazını doğrula; uzman planı oluştur",IF(AND(D107&gt;0,E107="Evet"),"Erginleri topla; ruhsatlı mücadele penceresini değerlendir",IF(D107&gt;0,"Erginleri topla; çevre ağaçları kontrol et",IF(OR(E107="Evet",H107="Kuruma"),"Kökboğazını ve diğer kuruma nedenlerini incele","İzlemeye devam et")))))</x:f>
      </x:c>
      <x:c r="N107" s="89"/>
      <x:c r="O107" s="90"/>
    </x:row>
    <x:row r="108">
      <x:c r="A108" s="88"/>
      <x:c r="B108" s="49"/>
      <x:c r="C108" s="49"/>
      <x:c r="D108" s="51"/>
      <x:c r="E108" s="49"/>
      <x:c r="F108" s="49"/>
      <x:c r="G108" s="49"/>
      <x:c r="H108" s="49"/>
      <x:c r="I108" s="49"/>
      <x:c r="J108" s="49"/>
      <x:c r="K108" s="43" t="str">
        <x:f>IF(C108="","",MIN(15,IF(D108&gt;0,2,0)+IF(E108="Evet",2,0)+IF(F108="Evet",4,0)+IF(G108="Evet",5,0)+IF(H108="Zayıf",1,IF(H108="Kuruma",3,0))+IF(I108="Evet",1,0)+IF(J108="Evet",1,0)))</x:f>
      </x:c>
      <x:c r="L108" s="43" t="str">
        <x:f>IF(C108="","",IF(K108&gt;=7,"YÜKSEK",IF(K108&gt;=3,"ORTA",IF(K108&gt;0,"DÜŞÜK","BULGU YOK"))))</x:f>
      </x:c>
      <x:c r="M108" s="43" t="str">
        <x:f>IF(C108="","",IF(OR(F108="Evet",G108="Evet"),"Ağacı işaretle; kökboğazını doğrula; uzman planı oluştur",IF(AND(D108&gt;0,E108="Evet"),"Erginleri topla; ruhsatlı mücadele penceresini değerlendir",IF(D108&gt;0,"Erginleri topla; çevre ağaçları kontrol et",IF(OR(E108="Evet",H108="Kuruma"),"Kökboğazını ve diğer kuruma nedenlerini incele","İzlemeye devam et")))))</x:f>
      </x:c>
      <x:c r="N108" s="89"/>
      <x:c r="O108" s="90"/>
    </x:row>
    <x:row r="109">
      <x:c r="A109" s="88"/>
      <x:c r="B109" s="49"/>
      <x:c r="C109" s="49"/>
      <x:c r="D109" s="51"/>
      <x:c r="E109" s="49"/>
      <x:c r="F109" s="49"/>
      <x:c r="G109" s="49"/>
      <x:c r="H109" s="49"/>
      <x:c r="I109" s="49"/>
      <x:c r="J109" s="49"/>
      <x:c r="K109" s="43" t="str">
        <x:f>IF(C109="","",MIN(15,IF(D109&gt;0,2,0)+IF(E109="Evet",2,0)+IF(F109="Evet",4,0)+IF(G109="Evet",5,0)+IF(H109="Zayıf",1,IF(H109="Kuruma",3,0))+IF(I109="Evet",1,0)+IF(J109="Evet",1,0)))</x:f>
      </x:c>
      <x:c r="L109" s="43" t="str">
        <x:f>IF(C109="","",IF(K109&gt;=7,"YÜKSEK",IF(K109&gt;=3,"ORTA",IF(K109&gt;0,"DÜŞÜK","BULGU YOK"))))</x:f>
      </x:c>
      <x:c r="M109" s="43" t="str">
        <x:f>IF(C109="","",IF(OR(F109="Evet",G109="Evet"),"Ağacı işaretle; kökboğazını doğrula; uzman planı oluştur",IF(AND(D109&gt;0,E109="Evet"),"Erginleri topla; ruhsatlı mücadele penceresini değerlendir",IF(D109&gt;0,"Erginleri topla; çevre ağaçları kontrol et",IF(OR(E109="Evet",H109="Kuruma"),"Kökboğazını ve diğer kuruma nedenlerini incele","İzlemeye devam et")))))</x:f>
      </x:c>
      <x:c r="N109" s="89"/>
      <x:c r="O109" s="90"/>
    </x:row>
    <x:row r="110">
      <x:c r="A110" s="88"/>
      <x:c r="B110" s="49"/>
      <x:c r="C110" s="49"/>
      <x:c r="D110" s="51"/>
      <x:c r="E110" s="49"/>
      <x:c r="F110" s="49"/>
      <x:c r="G110" s="49"/>
      <x:c r="H110" s="49"/>
      <x:c r="I110" s="49"/>
      <x:c r="J110" s="49"/>
      <x:c r="K110" s="43" t="str">
        <x:f>IF(C110="","",MIN(15,IF(D110&gt;0,2,0)+IF(E110="Evet",2,0)+IF(F110="Evet",4,0)+IF(G110="Evet",5,0)+IF(H110="Zayıf",1,IF(H110="Kuruma",3,0))+IF(I110="Evet",1,0)+IF(J110="Evet",1,0)))</x:f>
      </x:c>
      <x:c r="L110" s="43" t="str">
        <x:f>IF(C110="","",IF(K110&gt;=7,"YÜKSEK",IF(K110&gt;=3,"ORTA",IF(K110&gt;0,"DÜŞÜK","BULGU YOK"))))</x:f>
      </x:c>
      <x:c r="M110" s="43" t="str">
        <x:f>IF(C110="","",IF(OR(F110="Evet",G110="Evet"),"Ağacı işaretle; kökboğazını doğrula; uzman planı oluştur",IF(AND(D110&gt;0,E110="Evet"),"Erginleri topla; ruhsatlı mücadele penceresini değerlendir",IF(D110&gt;0,"Erginleri topla; çevre ağaçları kontrol et",IF(OR(E110="Evet",H110="Kuruma"),"Kökboğazını ve diğer kuruma nedenlerini incele","İzlemeye devam et")))))</x:f>
      </x:c>
      <x:c r="N110" s="89"/>
      <x:c r="O110" s="90"/>
    </x:row>
    <x:row r="111">
      <x:c r="A111" s="88"/>
      <x:c r="B111" s="49"/>
      <x:c r="C111" s="49"/>
      <x:c r="D111" s="51"/>
      <x:c r="E111" s="49"/>
      <x:c r="F111" s="49"/>
      <x:c r="G111" s="49"/>
      <x:c r="H111" s="49"/>
      <x:c r="I111" s="49"/>
      <x:c r="J111" s="49"/>
      <x:c r="K111" s="43" t="str">
        <x:f>IF(C111="","",MIN(15,IF(D111&gt;0,2,0)+IF(E111="Evet",2,0)+IF(F111="Evet",4,0)+IF(G111="Evet",5,0)+IF(H111="Zayıf",1,IF(H111="Kuruma",3,0))+IF(I111="Evet",1,0)+IF(J111="Evet",1,0)))</x:f>
      </x:c>
      <x:c r="L111" s="43" t="str">
        <x:f>IF(C111="","",IF(K111&gt;=7,"YÜKSEK",IF(K111&gt;=3,"ORTA",IF(K111&gt;0,"DÜŞÜK","BULGU YOK"))))</x:f>
      </x:c>
      <x:c r="M111" s="43" t="str">
        <x:f>IF(C111="","",IF(OR(F111="Evet",G111="Evet"),"Ağacı işaretle; kökboğazını doğrula; uzman planı oluştur",IF(AND(D111&gt;0,E111="Evet"),"Erginleri topla; ruhsatlı mücadele penceresini değerlendir",IF(D111&gt;0,"Erginleri topla; çevre ağaçları kontrol et",IF(OR(E111="Evet",H111="Kuruma"),"Kökboğazını ve diğer kuruma nedenlerini incele","İzlemeye devam et")))))</x:f>
      </x:c>
      <x:c r="N111" s="89"/>
      <x:c r="O111" s="90"/>
    </x:row>
    <x:row r="112">
      <x:c r="A112" s="88"/>
      <x:c r="B112" s="49"/>
      <x:c r="C112" s="49"/>
      <x:c r="D112" s="51"/>
      <x:c r="E112" s="49"/>
      <x:c r="F112" s="49"/>
      <x:c r="G112" s="49"/>
      <x:c r="H112" s="49"/>
      <x:c r="I112" s="49"/>
      <x:c r="J112" s="49"/>
      <x:c r="K112" s="43" t="str">
        <x:f>IF(C112="","",MIN(15,IF(D112&gt;0,2,0)+IF(E112="Evet",2,0)+IF(F112="Evet",4,0)+IF(G112="Evet",5,0)+IF(H112="Zayıf",1,IF(H112="Kuruma",3,0))+IF(I112="Evet",1,0)+IF(J112="Evet",1,0)))</x:f>
      </x:c>
      <x:c r="L112" s="43" t="str">
        <x:f>IF(C112="","",IF(K112&gt;=7,"YÜKSEK",IF(K112&gt;=3,"ORTA",IF(K112&gt;0,"DÜŞÜK","BULGU YOK"))))</x:f>
      </x:c>
      <x:c r="M112" s="43" t="str">
        <x:f>IF(C112="","",IF(OR(F112="Evet",G112="Evet"),"Ağacı işaretle; kökboğazını doğrula; uzman planı oluştur",IF(AND(D112&gt;0,E112="Evet"),"Erginleri topla; ruhsatlı mücadele penceresini değerlendir",IF(D112&gt;0,"Erginleri topla; çevre ağaçları kontrol et",IF(OR(E112="Evet",H112="Kuruma"),"Kökboğazını ve diğer kuruma nedenlerini incele","İzlemeye devam et")))))</x:f>
      </x:c>
      <x:c r="N112" s="89"/>
      <x:c r="O112" s="90"/>
    </x:row>
    <x:row r="113">
      <x:c r="A113" s="88"/>
      <x:c r="B113" s="49"/>
      <x:c r="C113" s="49"/>
      <x:c r="D113" s="51"/>
      <x:c r="E113" s="49"/>
      <x:c r="F113" s="49"/>
      <x:c r="G113" s="49"/>
      <x:c r="H113" s="49"/>
      <x:c r="I113" s="49"/>
      <x:c r="J113" s="49"/>
      <x:c r="K113" s="43" t="str">
        <x:f>IF(C113="","",MIN(15,IF(D113&gt;0,2,0)+IF(E113="Evet",2,0)+IF(F113="Evet",4,0)+IF(G113="Evet",5,0)+IF(H113="Zayıf",1,IF(H113="Kuruma",3,0))+IF(I113="Evet",1,0)+IF(J113="Evet",1,0)))</x:f>
      </x:c>
      <x:c r="L113" s="43" t="str">
        <x:f>IF(C113="","",IF(K113&gt;=7,"YÜKSEK",IF(K113&gt;=3,"ORTA",IF(K113&gt;0,"DÜŞÜK","BULGU YOK"))))</x:f>
      </x:c>
      <x:c r="M113" s="43" t="str">
        <x:f>IF(C113="","",IF(OR(F113="Evet",G113="Evet"),"Ağacı işaretle; kökboğazını doğrula; uzman planı oluştur",IF(AND(D113&gt;0,E113="Evet"),"Erginleri topla; ruhsatlı mücadele penceresini değerlendir",IF(D113&gt;0,"Erginleri topla; çevre ağaçları kontrol et",IF(OR(E113="Evet",H113="Kuruma"),"Kökboğazını ve diğer kuruma nedenlerini incele","İzlemeye devam et")))))</x:f>
      </x:c>
      <x:c r="N113" s="89"/>
      <x:c r="O113" s="90"/>
    </x:row>
    <x:row r="114">
      <x:c r="A114" s="88"/>
      <x:c r="B114" s="49"/>
      <x:c r="C114" s="49"/>
      <x:c r="D114" s="51"/>
      <x:c r="E114" s="49"/>
      <x:c r="F114" s="49"/>
      <x:c r="G114" s="49"/>
      <x:c r="H114" s="49"/>
      <x:c r="I114" s="49"/>
      <x:c r="J114" s="49"/>
      <x:c r="K114" s="43" t="str">
        <x:f>IF(C114="","",MIN(15,IF(D114&gt;0,2,0)+IF(E114="Evet",2,0)+IF(F114="Evet",4,0)+IF(G114="Evet",5,0)+IF(H114="Zayıf",1,IF(H114="Kuruma",3,0))+IF(I114="Evet",1,0)+IF(J114="Evet",1,0)))</x:f>
      </x:c>
      <x:c r="L114" s="43" t="str">
        <x:f>IF(C114="","",IF(K114&gt;=7,"YÜKSEK",IF(K114&gt;=3,"ORTA",IF(K114&gt;0,"DÜŞÜK","BULGU YOK"))))</x:f>
      </x:c>
      <x:c r="M114" s="43" t="str">
        <x:f>IF(C114="","",IF(OR(F114="Evet",G114="Evet"),"Ağacı işaretle; kökboğazını doğrula; uzman planı oluştur",IF(AND(D114&gt;0,E114="Evet"),"Erginleri topla; ruhsatlı mücadele penceresini değerlendir",IF(D114&gt;0,"Erginleri topla; çevre ağaçları kontrol et",IF(OR(E114="Evet",H114="Kuruma"),"Kökboğazını ve diğer kuruma nedenlerini incele","İzlemeye devam et")))))</x:f>
      </x:c>
      <x:c r="N114" s="89"/>
      <x:c r="O114" s="90"/>
    </x:row>
    <x:row r="115">
      <x:c r="A115" s="88"/>
      <x:c r="B115" s="49"/>
      <x:c r="C115" s="49"/>
      <x:c r="D115" s="51"/>
      <x:c r="E115" s="49"/>
      <x:c r="F115" s="49"/>
      <x:c r="G115" s="49"/>
      <x:c r="H115" s="49"/>
      <x:c r="I115" s="49"/>
      <x:c r="J115" s="49"/>
      <x:c r="K115" s="43" t="str">
        <x:f>IF(C115="","",MIN(15,IF(D115&gt;0,2,0)+IF(E115="Evet",2,0)+IF(F115="Evet",4,0)+IF(G115="Evet",5,0)+IF(H115="Zayıf",1,IF(H115="Kuruma",3,0))+IF(I115="Evet",1,0)+IF(J115="Evet",1,0)))</x:f>
      </x:c>
      <x:c r="L115" s="43" t="str">
        <x:f>IF(C115="","",IF(K115&gt;=7,"YÜKSEK",IF(K115&gt;=3,"ORTA",IF(K115&gt;0,"DÜŞÜK","BULGU YOK"))))</x:f>
      </x:c>
      <x:c r="M115" s="43" t="str">
        <x:f>IF(C115="","",IF(OR(F115="Evet",G115="Evet"),"Ağacı işaretle; kökboğazını doğrula; uzman planı oluştur",IF(AND(D115&gt;0,E115="Evet"),"Erginleri topla; ruhsatlı mücadele penceresini değerlendir",IF(D115&gt;0,"Erginleri topla; çevre ağaçları kontrol et",IF(OR(E115="Evet",H115="Kuruma"),"Kökboğazını ve diğer kuruma nedenlerini incele","İzlemeye devam et")))))</x:f>
      </x:c>
      <x:c r="N115" s="89"/>
      <x:c r="O115" s="90"/>
    </x:row>
    <x:row r="116">
      <x:c r="A116" s="88"/>
      <x:c r="B116" s="49"/>
      <x:c r="C116" s="49"/>
      <x:c r="D116" s="51"/>
      <x:c r="E116" s="49"/>
      <x:c r="F116" s="49"/>
      <x:c r="G116" s="49"/>
      <x:c r="H116" s="49"/>
      <x:c r="I116" s="49"/>
      <x:c r="J116" s="49"/>
      <x:c r="K116" s="43" t="str">
        <x:f>IF(C116="","",MIN(15,IF(D116&gt;0,2,0)+IF(E116="Evet",2,0)+IF(F116="Evet",4,0)+IF(G116="Evet",5,0)+IF(H116="Zayıf",1,IF(H116="Kuruma",3,0))+IF(I116="Evet",1,0)+IF(J116="Evet",1,0)))</x:f>
      </x:c>
      <x:c r="L116" s="43" t="str">
        <x:f>IF(C116="","",IF(K116&gt;=7,"YÜKSEK",IF(K116&gt;=3,"ORTA",IF(K116&gt;0,"DÜŞÜK","BULGU YOK"))))</x:f>
      </x:c>
      <x:c r="M116" s="43" t="str">
        <x:f>IF(C116="","",IF(OR(F116="Evet",G116="Evet"),"Ağacı işaretle; kökboğazını doğrula; uzman planı oluştur",IF(AND(D116&gt;0,E116="Evet"),"Erginleri topla; ruhsatlı mücadele penceresini değerlendir",IF(D116&gt;0,"Erginleri topla; çevre ağaçları kontrol et",IF(OR(E116="Evet",H116="Kuruma"),"Kökboğazını ve diğer kuruma nedenlerini incele","İzlemeye devam et")))))</x:f>
      </x:c>
      <x:c r="N116" s="89"/>
      <x:c r="O116" s="90"/>
    </x:row>
    <x:row r="117">
      <x:c r="A117" s="88"/>
      <x:c r="B117" s="49"/>
      <x:c r="C117" s="49"/>
      <x:c r="D117" s="51"/>
      <x:c r="E117" s="49"/>
      <x:c r="F117" s="49"/>
      <x:c r="G117" s="49"/>
      <x:c r="H117" s="49"/>
      <x:c r="I117" s="49"/>
      <x:c r="J117" s="49"/>
      <x:c r="K117" s="43" t="str">
        <x:f>IF(C117="","",MIN(15,IF(D117&gt;0,2,0)+IF(E117="Evet",2,0)+IF(F117="Evet",4,0)+IF(G117="Evet",5,0)+IF(H117="Zayıf",1,IF(H117="Kuruma",3,0))+IF(I117="Evet",1,0)+IF(J117="Evet",1,0)))</x:f>
      </x:c>
      <x:c r="L117" s="43" t="str">
        <x:f>IF(C117="","",IF(K117&gt;=7,"YÜKSEK",IF(K117&gt;=3,"ORTA",IF(K117&gt;0,"DÜŞÜK","BULGU YOK"))))</x:f>
      </x:c>
      <x:c r="M117" s="43" t="str">
        <x:f>IF(C117="","",IF(OR(F117="Evet",G117="Evet"),"Ağacı işaretle; kökboğazını doğrula; uzman planı oluştur",IF(AND(D117&gt;0,E117="Evet"),"Erginleri topla; ruhsatlı mücadele penceresini değerlendir",IF(D117&gt;0,"Erginleri topla; çevre ağaçları kontrol et",IF(OR(E117="Evet",H117="Kuruma"),"Kökboğazını ve diğer kuruma nedenlerini incele","İzlemeye devam et")))))</x:f>
      </x:c>
      <x:c r="N117" s="89"/>
      <x:c r="O117" s="90"/>
    </x:row>
    <x:row r="118">
      <x:c r="A118" s="88"/>
      <x:c r="B118" s="49"/>
      <x:c r="C118" s="49"/>
      <x:c r="D118" s="51"/>
      <x:c r="E118" s="49"/>
      <x:c r="F118" s="49"/>
      <x:c r="G118" s="49"/>
      <x:c r="H118" s="49"/>
      <x:c r="I118" s="49"/>
      <x:c r="J118" s="49"/>
      <x:c r="K118" s="43" t="str">
        <x:f>IF(C118="","",MIN(15,IF(D118&gt;0,2,0)+IF(E118="Evet",2,0)+IF(F118="Evet",4,0)+IF(G118="Evet",5,0)+IF(H118="Zayıf",1,IF(H118="Kuruma",3,0))+IF(I118="Evet",1,0)+IF(J118="Evet",1,0)))</x:f>
      </x:c>
      <x:c r="L118" s="43" t="str">
        <x:f>IF(C118="","",IF(K118&gt;=7,"YÜKSEK",IF(K118&gt;=3,"ORTA",IF(K118&gt;0,"DÜŞÜK","BULGU YOK"))))</x:f>
      </x:c>
      <x:c r="M118" s="43" t="str">
        <x:f>IF(C118="","",IF(OR(F118="Evet",G118="Evet"),"Ağacı işaretle; kökboğazını doğrula; uzman planı oluştur",IF(AND(D118&gt;0,E118="Evet"),"Erginleri topla; ruhsatlı mücadele penceresini değerlendir",IF(D118&gt;0,"Erginleri topla; çevre ağaçları kontrol et",IF(OR(E118="Evet",H118="Kuruma"),"Kökboğazını ve diğer kuruma nedenlerini incele","İzlemeye devam et")))))</x:f>
      </x:c>
      <x:c r="N118" s="89"/>
      <x:c r="O118" s="90"/>
    </x:row>
    <x:row r="119">
      <x:c r="A119" s="88"/>
      <x:c r="B119" s="49"/>
      <x:c r="C119" s="49"/>
      <x:c r="D119" s="51"/>
      <x:c r="E119" s="49"/>
      <x:c r="F119" s="49"/>
      <x:c r="G119" s="49"/>
      <x:c r="H119" s="49"/>
      <x:c r="I119" s="49"/>
      <x:c r="J119" s="49"/>
      <x:c r="K119" s="43" t="str">
        <x:f>IF(C119="","",MIN(15,IF(D119&gt;0,2,0)+IF(E119="Evet",2,0)+IF(F119="Evet",4,0)+IF(G119="Evet",5,0)+IF(H119="Zayıf",1,IF(H119="Kuruma",3,0))+IF(I119="Evet",1,0)+IF(J119="Evet",1,0)))</x:f>
      </x:c>
      <x:c r="L119" s="43" t="str">
        <x:f>IF(C119="","",IF(K119&gt;=7,"YÜKSEK",IF(K119&gt;=3,"ORTA",IF(K119&gt;0,"DÜŞÜK","BULGU YOK"))))</x:f>
      </x:c>
      <x:c r="M119" s="43" t="str">
        <x:f>IF(C119="","",IF(OR(F119="Evet",G119="Evet"),"Ağacı işaretle; kökboğazını doğrula; uzman planı oluştur",IF(AND(D119&gt;0,E119="Evet"),"Erginleri topla; ruhsatlı mücadele penceresini değerlendir",IF(D119&gt;0,"Erginleri topla; çevre ağaçları kontrol et",IF(OR(E119="Evet",H119="Kuruma"),"Kökboğazını ve diğer kuruma nedenlerini incele","İzlemeye devam et")))))</x:f>
      </x:c>
      <x:c r="N119" s="89"/>
      <x:c r="O119" s="90"/>
    </x:row>
    <x:row r="120">
      <x:c r="A120" s="88"/>
      <x:c r="B120" s="49"/>
      <x:c r="C120" s="49"/>
      <x:c r="D120" s="51"/>
      <x:c r="E120" s="49"/>
      <x:c r="F120" s="49"/>
      <x:c r="G120" s="49"/>
      <x:c r="H120" s="49"/>
      <x:c r="I120" s="49"/>
      <x:c r="J120" s="49"/>
      <x:c r="K120" s="43" t="str">
        <x:f>IF(C120="","",MIN(15,IF(D120&gt;0,2,0)+IF(E120="Evet",2,0)+IF(F120="Evet",4,0)+IF(G120="Evet",5,0)+IF(H120="Zayıf",1,IF(H120="Kuruma",3,0))+IF(I120="Evet",1,0)+IF(J120="Evet",1,0)))</x:f>
      </x:c>
      <x:c r="L120" s="43" t="str">
        <x:f>IF(C120="","",IF(K120&gt;=7,"YÜKSEK",IF(K120&gt;=3,"ORTA",IF(K120&gt;0,"DÜŞÜK","BULGU YOK"))))</x:f>
      </x:c>
      <x:c r="M120" s="43" t="str">
        <x:f>IF(C120="","",IF(OR(F120="Evet",G120="Evet"),"Ağacı işaretle; kökboğazını doğrula; uzman planı oluştur",IF(AND(D120&gt;0,E120="Evet"),"Erginleri topla; ruhsatlı mücadele penceresini değerlendir",IF(D120&gt;0,"Erginleri topla; çevre ağaçları kontrol et",IF(OR(E120="Evet",H120="Kuruma"),"Kökboğazını ve diğer kuruma nedenlerini incele","İzlemeye devam et")))))</x:f>
      </x:c>
      <x:c r="N120" s="89"/>
      <x:c r="O120" s="90"/>
    </x:row>
    <x:row r="121">
      <x:c r="A121" s="88"/>
      <x:c r="B121" s="49"/>
      <x:c r="C121" s="49"/>
      <x:c r="D121" s="51"/>
      <x:c r="E121" s="49"/>
      <x:c r="F121" s="49"/>
      <x:c r="G121" s="49"/>
      <x:c r="H121" s="49"/>
      <x:c r="I121" s="49"/>
      <x:c r="J121" s="49"/>
      <x:c r="K121" s="43" t="str">
        <x:f>IF(C121="","",MIN(15,IF(D121&gt;0,2,0)+IF(E121="Evet",2,0)+IF(F121="Evet",4,0)+IF(G121="Evet",5,0)+IF(H121="Zayıf",1,IF(H121="Kuruma",3,0))+IF(I121="Evet",1,0)+IF(J121="Evet",1,0)))</x:f>
      </x:c>
      <x:c r="L121" s="43" t="str">
        <x:f>IF(C121="","",IF(K121&gt;=7,"YÜKSEK",IF(K121&gt;=3,"ORTA",IF(K121&gt;0,"DÜŞÜK","BULGU YOK"))))</x:f>
      </x:c>
      <x:c r="M121" s="43" t="str">
        <x:f>IF(C121="","",IF(OR(F121="Evet",G121="Evet"),"Ağacı işaretle; kökboğazını doğrula; uzman planı oluştur",IF(AND(D121&gt;0,E121="Evet"),"Erginleri topla; ruhsatlı mücadele penceresini değerlendir",IF(D121&gt;0,"Erginleri topla; çevre ağaçları kontrol et",IF(OR(E121="Evet",H121="Kuruma"),"Kökboğazını ve diğer kuruma nedenlerini incele","İzlemeye devam et")))))</x:f>
      </x:c>
      <x:c r="N121" s="89"/>
      <x:c r="O121" s="90"/>
    </x:row>
    <x:row r="122">
      <x:c r="A122" s="88"/>
      <x:c r="B122" s="49"/>
      <x:c r="C122" s="49"/>
      <x:c r="D122" s="51"/>
      <x:c r="E122" s="49"/>
      <x:c r="F122" s="49"/>
      <x:c r="G122" s="49"/>
      <x:c r="H122" s="49"/>
      <x:c r="I122" s="49"/>
      <x:c r="J122" s="49"/>
      <x:c r="K122" s="43" t="str">
        <x:f>IF(C122="","",MIN(15,IF(D122&gt;0,2,0)+IF(E122="Evet",2,0)+IF(F122="Evet",4,0)+IF(G122="Evet",5,0)+IF(H122="Zayıf",1,IF(H122="Kuruma",3,0))+IF(I122="Evet",1,0)+IF(J122="Evet",1,0)))</x:f>
      </x:c>
      <x:c r="L122" s="43" t="str">
        <x:f>IF(C122="","",IF(K122&gt;=7,"YÜKSEK",IF(K122&gt;=3,"ORTA",IF(K122&gt;0,"DÜŞÜK","BULGU YOK"))))</x:f>
      </x:c>
      <x:c r="M122" s="43" t="str">
        <x:f>IF(C122="","",IF(OR(F122="Evet",G122="Evet"),"Ağacı işaretle; kökboğazını doğrula; uzman planı oluştur",IF(AND(D122&gt;0,E122="Evet"),"Erginleri topla; ruhsatlı mücadele penceresini değerlendir",IF(D122&gt;0,"Erginleri topla; çevre ağaçları kontrol et",IF(OR(E122="Evet",H122="Kuruma"),"Kökboğazını ve diğer kuruma nedenlerini incele","İzlemeye devam et")))))</x:f>
      </x:c>
      <x:c r="N122" s="89"/>
      <x:c r="O122" s="90"/>
    </x:row>
    <x:row r="123">
      <x:c r="A123" s="88"/>
      <x:c r="B123" s="49"/>
      <x:c r="C123" s="49"/>
      <x:c r="D123" s="51"/>
      <x:c r="E123" s="49"/>
      <x:c r="F123" s="49"/>
      <x:c r="G123" s="49"/>
      <x:c r="H123" s="49"/>
      <x:c r="I123" s="49"/>
      <x:c r="J123" s="49"/>
      <x:c r="K123" s="43" t="str">
        <x:f>IF(C123="","",MIN(15,IF(D123&gt;0,2,0)+IF(E123="Evet",2,0)+IF(F123="Evet",4,0)+IF(G123="Evet",5,0)+IF(H123="Zayıf",1,IF(H123="Kuruma",3,0))+IF(I123="Evet",1,0)+IF(J123="Evet",1,0)))</x:f>
      </x:c>
      <x:c r="L123" s="43" t="str">
        <x:f>IF(C123="","",IF(K123&gt;=7,"YÜKSEK",IF(K123&gt;=3,"ORTA",IF(K123&gt;0,"DÜŞÜK","BULGU YOK"))))</x:f>
      </x:c>
      <x:c r="M123" s="43" t="str">
        <x:f>IF(C123="","",IF(OR(F123="Evet",G123="Evet"),"Ağacı işaretle; kökboğazını doğrula; uzman planı oluştur",IF(AND(D123&gt;0,E123="Evet"),"Erginleri topla; ruhsatlı mücadele penceresini değerlendir",IF(D123&gt;0,"Erginleri topla; çevre ağaçları kontrol et",IF(OR(E123="Evet",H123="Kuruma"),"Kökboğazını ve diğer kuruma nedenlerini incele","İzlemeye devam et")))))</x:f>
      </x:c>
      <x:c r="N123" s="89"/>
      <x:c r="O123" s="90"/>
    </x:row>
    <x:row r="124">
      <x:c r="A124" s="88"/>
      <x:c r="B124" s="49"/>
      <x:c r="C124" s="49"/>
      <x:c r="D124" s="51"/>
      <x:c r="E124" s="49"/>
      <x:c r="F124" s="49"/>
      <x:c r="G124" s="49"/>
      <x:c r="H124" s="49"/>
      <x:c r="I124" s="49"/>
      <x:c r="J124" s="49"/>
      <x:c r="K124" s="43" t="str">
        <x:f>IF(C124="","",MIN(15,IF(D124&gt;0,2,0)+IF(E124="Evet",2,0)+IF(F124="Evet",4,0)+IF(G124="Evet",5,0)+IF(H124="Zayıf",1,IF(H124="Kuruma",3,0))+IF(I124="Evet",1,0)+IF(J124="Evet",1,0)))</x:f>
      </x:c>
      <x:c r="L124" s="43" t="str">
        <x:f>IF(C124="","",IF(K124&gt;=7,"YÜKSEK",IF(K124&gt;=3,"ORTA",IF(K124&gt;0,"DÜŞÜK","BULGU YOK"))))</x:f>
      </x:c>
      <x:c r="M124" s="43" t="str">
        <x:f>IF(C124="","",IF(OR(F124="Evet",G124="Evet"),"Ağacı işaretle; kökboğazını doğrula; uzman planı oluştur",IF(AND(D124&gt;0,E124="Evet"),"Erginleri topla; ruhsatlı mücadele penceresini değerlendir",IF(D124&gt;0,"Erginleri topla; çevre ağaçları kontrol et",IF(OR(E124="Evet",H124="Kuruma"),"Kökboğazını ve diğer kuruma nedenlerini incele","İzlemeye devam et")))))</x:f>
      </x:c>
      <x:c r="N124" s="89"/>
      <x:c r="O124" s="90"/>
    </x:row>
    <x:row r="125">
      <x:c r="A125" s="88"/>
      <x:c r="B125" s="49"/>
      <x:c r="C125" s="49"/>
      <x:c r="D125" s="51"/>
      <x:c r="E125" s="49"/>
      <x:c r="F125" s="49"/>
      <x:c r="G125" s="49"/>
      <x:c r="H125" s="49"/>
      <x:c r="I125" s="49"/>
      <x:c r="J125" s="49"/>
      <x:c r="K125" s="43" t="str">
        <x:f>IF(C125="","",MIN(15,IF(D125&gt;0,2,0)+IF(E125="Evet",2,0)+IF(F125="Evet",4,0)+IF(G125="Evet",5,0)+IF(H125="Zayıf",1,IF(H125="Kuruma",3,0))+IF(I125="Evet",1,0)+IF(J125="Evet",1,0)))</x:f>
      </x:c>
      <x:c r="L125" s="43" t="str">
        <x:f>IF(C125="","",IF(K125&gt;=7,"YÜKSEK",IF(K125&gt;=3,"ORTA",IF(K125&gt;0,"DÜŞÜK","BULGU YOK"))))</x:f>
      </x:c>
      <x:c r="M125" s="43" t="str">
        <x:f>IF(C125="","",IF(OR(F125="Evet",G125="Evet"),"Ağacı işaretle; kökboğazını doğrula; uzman planı oluştur",IF(AND(D125&gt;0,E125="Evet"),"Erginleri topla; ruhsatlı mücadele penceresini değerlendir",IF(D125&gt;0,"Erginleri topla; çevre ağaçları kontrol et",IF(OR(E125="Evet",H125="Kuruma"),"Kökboğazını ve diğer kuruma nedenlerini incele","İzlemeye devam et")))))</x:f>
      </x:c>
      <x:c r="N125" s="89"/>
      <x:c r="O125" s="90"/>
    </x:row>
    <x:row r="126">
      <x:c r="A126" s="88"/>
      <x:c r="B126" s="49"/>
      <x:c r="C126" s="49"/>
      <x:c r="D126" s="51"/>
      <x:c r="E126" s="49"/>
      <x:c r="F126" s="49"/>
      <x:c r="G126" s="49"/>
      <x:c r="H126" s="49"/>
      <x:c r="I126" s="49"/>
      <x:c r="J126" s="49"/>
      <x:c r="K126" s="43" t="str">
        <x:f>IF(C126="","",MIN(15,IF(D126&gt;0,2,0)+IF(E126="Evet",2,0)+IF(F126="Evet",4,0)+IF(G126="Evet",5,0)+IF(H126="Zayıf",1,IF(H126="Kuruma",3,0))+IF(I126="Evet",1,0)+IF(J126="Evet",1,0)))</x:f>
      </x:c>
      <x:c r="L126" s="43" t="str">
        <x:f>IF(C126="","",IF(K126&gt;=7,"YÜKSEK",IF(K126&gt;=3,"ORTA",IF(K126&gt;0,"DÜŞÜK","BULGU YOK"))))</x:f>
      </x:c>
      <x:c r="M126" s="43" t="str">
        <x:f>IF(C126="","",IF(OR(F126="Evet",G126="Evet"),"Ağacı işaretle; kökboğazını doğrula; uzman planı oluştur",IF(AND(D126&gt;0,E126="Evet"),"Erginleri topla; ruhsatlı mücadele penceresini değerlendir",IF(D126&gt;0,"Erginleri topla; çevre ağaçları kontrol et",IF(OR(E126="Evet",H126="Kuruma"),"Kökboğazını ve diğer kuruma nedenlerini incele","İzlemeye devam et")))))</x:f>
      </x:c>
      <x:c r="N126" s="89"/>
      <x:c r="O126" s="90"/>
    </x:row>
    <x:row r="127">
      <x:c r="A127" s="88"/>
      <x:c r="B127" s="49"/>
      <x:c r="C127" s="49"/>
      <x:c r="D127" s="51"/>
      <x:c r="E127" s="49"/>
      <x:c r="F127" s="49"/>
      <x:c r="G127" s="49"/>
      <x:c r="H127" s="49"/>
      <x:c r="I127" s="49"/>
      <x:c r="J127" s="49"/>
      <x:c r="K127" s="43" t="str">
        <x:f>IF(C127="","",MIN(15,IF(D127&gt;0,2,0)+IF(E127="Evet",2,0)+IF(F127="Evet",4,0)+IF(G127="Evet",5,0)+IF(H127="Zayıf",1,IF(H127="Kuruma",3,0))+IF(I127="Evet",1,0)+IF(J127="Evet",1,0)))</x:f>
      </x:c>
      <x:c r="L127" s="43" t="str">
        <x:f>IF(C127="","",IF(K127&gt;=7,"YÜKSEK",IF(K127&gt;=3,"ORTA",IF(K127&gt;0,"DÜŞÜK","BULGU YOK"))))</x:f>
      </x:c>
      <x:c r="M127" s="43" t="str">
        <x:f>IF(C127="","",IF(OR(F127="Evet",G127="Evet"),"Ağacı işaretle; kökboğazını doğrula; uzman planı oluştur",IF(AND(D127&gt;0,E127="Evet"),"Erginleri topla; ruhsatlı mücadele penceresini değerlendir",IF(D127&gt;0,"Erginleri topla; çevre ağaçları kontrol et",IF(OR(E127="Evet",H127="Kuruma"),"Kökboğazını ve diğer kuruma nedenlerini incele","İzlemeye devam et")))))</x:f>
      </x:c>
      <x:c r="N127" s="89"/>
      <x:c r="O127" s="90"/>
    </x:row>
    <x:row r="128">
      <x:c r="A128" s="88"/>
      <x:c r="B128" s="49"/>
      <x:c r="C128" s="49"/>
      <x:c r="D128" s="51"/>
      <x:c r="E128" s="49"/>
      <x:c r="F128" s="49"/>
      <x:c r="G128" s="49"/>
      <x:c r="H128" s="49"/>
      <x:c r="I128" s="49"/>
      <x:c r="J128" s="49"/>
      <x:c r="K128" s="43" t="str">
        <x:f>IF(C128="","",MIN(15,IF(D128&gt;0,2,0)+IF(E128="Evet",2,0)+IF(F128="Evet",4,0)+IF(G128="Evet",5,0)+IF(H128="Zayıf",1,IF(H128="Kuruma",3,0))+IF(I128="Evet",1,0)+IF(J128="Evet",1,0)))</x:f>
      </x:c>
      <x:c r="L128" s="43" t="str">
        <x:f>IF(C128="","",IF(K128&gt;=7,"YÜKSEK",IF(K128&gt;=3,"ORTA",IF(K128&gt;0,"DÜŞÜK","BULGU YOK"))))</x:f>
      </x:c>
      <x:c r="M128" s="43" t="str">
        <x:f>IF(C128="","",IF(OR(F128="Evet",G128="Evet"),"Ağacı işaretle; kökboğazını doğrula; uzman planı oluştur",IF(AND(D128&gt;0,E128="Evet"),"Erginleri topla; ruhsatlı mücadele penceresini değerlendir",IF(D128&gt;0,"Erginleri topla; çevre ağaçları kontrol et",IF(OR(E128="Evet",H128="Kuruma"),"Kökboğazını ve diğer kuruma nedenlerini incele","İzlemeye devam et")))))</x:f>
      </x:c>
      <x:c r="N128" s="89"/>
      <x:c r="O128" s="90"/>
    </x:row>
    <x:row r="129">
      <x:c r="A129" s="88"/>
      <x:c r="B129" s="49"/>
      <x:c r="C129" s="49"/>
      <x:c r="D129" s="51"/>
      <x:c r="E129" s="49"/>
      <x:c r="F129" s="49"/>
      <x:c r="G129" s="49"/>
      <x:c r="H129" s="49"/>
      <x:c r="I129" s="49"/>
      <x:c r="J129" s="49"/>
      <x:c r="K129" s="43" t="str">
        <x:f>IF(C129="","",MIN(15,IF(D129&gt;0,2,0)+IF(E129="Evet",2,0)+IF(F129="Evet",4,0)+IF(G129="Evet",5,0)+IF(H129="Zayıf",1,IF(H129="Kuruma",3,0))+IF(I129="Evet",1,0)+IF(J129="Evet",1,0)))</x:f>
      </x:c>
      <x:c r="L129" s="43" t="str">
        <x:f>IF(C129="","",IF(K129&gt;=7,"YÜKSEK",IF(K129&gt;=3,"ORTA",IF(K129&gt;0,"DÜŞÜK","BULGU YOK"))))</x:f>
      </x:c>
      <x:c r="M129" s="43" t="str">
        <x:f>IF(C129="","",IF(OR(F129="Evet",G129="Evet"),"Ağacı işaretle; kökboğazını doğrula; uzman planı oluştur",IF(AND(D129&gt;0,E129="Evet"),"Erginleri topla; ruhsatlı mücadele penceresini değerlendir",IF(D129&gt;0,"Erginleri topla; çevre ağaçları kontrol et",IF(OR(E129="Evet",H129="Kuruma"),"Kökboğazını ve diğer kuruma nedenlerini incele","İzlemeye devam et")))))</x:f>
      </x:c>
      <x:c r="N129" s="89"/>
      <x:c r="O129" s="90"/>
    </x:row>
    <x:row r="130">
      <x:c r="A130" s="88"/>
      <x:c r="B130" s="49"/>
      <x:c r="C130" s="49"/>
      <x:c r="D130" s="51"/>
      <x:c r="E130" s="49"/>
      <x:c r="F130" s="49"/>
      <x:c r="G130" s="49"/>
      <x:c r="H130" s="49"/>
      <x:c r="I130" s="49"/>
      <x:c r="J130" s="49"/>
      <x:c r="K130" s="43" t="str">
        <x:f>IF(C130="","",MIN(15,IF(D130&gt;0,2,0)+IF(E130="Evet",2,0)+IF(F130="Evet",4,0)+IF(G130="Evet",5,0)+IF(H130="Zayıf",1,IF(H130="Kuruma",3,0))+IF(I130="Evet",1,0)+IF(J130="Evet",1,0)))</x:f>
      </x:c>
      <x:c r="L130" s="43" t="str">
        <x:f>IF(C130="","",IF(K130&gt;=7,"YÜKSEK",IF(K130&gt;=3,"ORTA",IF(K130&gt;0,"DÜŞÜK","BULGU YOK"))))</x:f>
      </x:c>
      <x:c r="M130" s="43" t="str">
        <x:f>IF(C130="","",IF(OR(F130="Evet",G130="Evet"),"Ağacı işaretle; kökboğazını doğrula; uzman planı oluştur",IF(AND(D130&gt;0,E130="Evet"),"Erginleri topla; ruhsatlı mücadele penceresini değerlendir",IF(D130&gt;0,"Erginleri topla; çevre ağaçları kontrol et",IF(OR(E130="Evet",H130="Kuruma"),"Kökboğazını ve diğer kuruma nedenlerini incele","İzlemeye devam et")))))</x:f>
      </x:c>
      <x:c r="N130" s="89"/>
      <x:c r="O130" s="90"/>
    </x:row>
    <x:row r="131">
      <x:c r="A131" s="88"/>
      <x:c r="B131" s="49"/>
      <x:c r="C131" s="49"/>
      <x:c r="D131" s="51"/>
      <x:c r="E131" s="49"/>
      <x:c r="F131" s="49"/>
      <x:c r="G131" s="49"/>
      <x:c r="H131" s="49"/>
      <x:c r="I131" s="49"/>
      <x:c r="J131" s="49"/>
      <x:c r="K131" s="43" t="str">
        <x:f>IF(C131="","",MIN(15,IF(D131&gt;0,2,0)+IF(E131="Evet",2,0)+IF(F131="Evet",4,0)+IF(G131="Evet",5,0)+IF(H131="Zayıf",1,IF(H131="Kuruma",3,0))+IF(I131="Evet",1,0)+IF(J131="Evet",1,0)))</x:f>
      </x:c>
      <x:c r="L131" s="43" t="str">
        <x:f>IF(C131="","",IF(K131&gt;=7,"YÜKSEK",IF(K131&gt;=3,"ORTA",IF(K131&gt;0,"DÜŞÜK","BULGU YOK"))))</x:f>
      </x:c>
      <x:c r="M131" s="43" t="str">
        <x:f>IF(C131="","",IF(OR(F131="Evet",G131="Evet"),"Ağacı işaretle; kökboğazını doğrula; uzman planı oluştur",IF(AND(D131&gt;0,E131="Evet"),"Erginleri topla; ruhsatlı mücadele penceresini değerlendir",IF(D131&gt;0,"Erginleri topla; çevre ağaçları kontrol et",IF(OR(E131="Evet",H131="Kuruma"),"Kökboğazını ve diğer kuruma nedenlerini incele","İzlemeye devam et")))))</x:f>
      </x:c>
      <x:c r="N131" s="89"/>
      <x:c r="O131" s="90"/>
    </x:row>
    <x:row r="132">
      <x:c r="A132" s="88"/>
      <x:c r="B132" s="49"/>
      <x:c r="C132" s="49"/>
      <x:c r="D132" s="51"/>
      <x:c r="E132" s="49"/>
      <x:c r="F132" s="49"/>
      <x:c r="G132" s="49"/>
      <x:c r="H132" s="49"/>
      <x:c r="I132" s="49"/>
      <x:c r="J132" s="49"/>
      <x:c r="K132" s="43" t="str">
        <x:f>IF(C132="","",MIN(15,IF(D132&gt;0,2,0)+IF(E132="Evet",2,0)+IF(F132="Evet",4,0)+IF(G132="Evet",5,0)+IF(H132="Zayıf",1,IF(H132="Kuruma",3,0))+IF(I132="Evet",1,0)+IF(J132="Evet",1,0)))</x:f>
      </x:c>
      <x:c r="L132" s="43" t="str">
        <x:f>IF(C132="","",IF(K132&gt;=7,"YÜKSEK",IF(K132&gt;=3,"ORTA",IF(K132&gt;0,"DÜŞÜK","BULGU YOK"))))</x:f>
      </x:c>
      <x:c r="M132" s="43" t="str">
        <x:f>IF(C132="","",IF(OR(F132="Evet",G132="Evet"),"Ağacı işaretle; kökboğazını doğrula; uzman planı oluştur",IF(AND(D132&gt;0,E132="Evet"),"Erginleri topla; ruhsatlı mücadele penceresini değerlendir",IF(D132&gt;0,"Erginleri topla; çevre ağaçları kontrol et",IF(OR(E132="Evet",H132="Kuruma"),"Kökboğazını ve diğer kuruma nedenlerini incele","İzlemeye devam et")))))</x:f>
      </x:c>
      <x:c r="N132" s="89"/>
      <x:c r="O132" s="90"/>
    </x:row>
    <x:row r="133">
      <x:c r="A133" s="88"/>
      <x:c r="B133" s="49"/>
      <x:c r="C133" s="49"/>
      <x:c r="D133" s="51"/>
      <x:c r="E133" s="49"/>
      <x:c r="F133" s="49"/>
      <x:c r="G133" s="49"/>
      <x:c r="H133" s="49"/>
      <x:c r="I133" s="49"/>
      <x:c r="J133" s="49"/>
      <x:c r="K133" s="43" t="str">
        <x:f>IF(C133="","",MIN(15,IF(D133&gt;0,2,0)+IF(E133="Evet",2,0)+IF(F133="Evet",4,0)+IF(G133="Evet",5,0)+IF(H133="Zayıf",1,IF(H133="Kuruma",3,0))+IF(I133="Evet",1,0)+IF(J133="Evet",1,0)))</x:f>
      </x:c>
      <x:c r="L133" s="43" t="str">
        <x:f>IF(C133="","",IF(K133&gt;=7,"YÜKSEK",IF(K133&gt;=3,"ORTA",IF(K133&gt;0,"DÜŞÜK","BULGU YOK"))))</x:f>
      </x:c>
      <x:c r="M133" s="43" t="str">
        <x:f>IF(C133="","",IF(OR(F133="Evet",G133="Evet"),"Ağacı işaretle; kökboğazını doğrula; uzman planı oluştur",IF(AND(D133&gt;0,E133="Evet"),"Erginleri topla; ruhsatlı mücadele penceresini değerlendir",IF(D133&gt;0,"Erginleri topla; çevre ağaçları kontrol et",IF(OR(E133="Evet",H133="Kuruma"),"Kökboğazını ve diğer kuruma nedenlerini incele","İzlemeye devam et")))))</x:f>
      </x:c>
      <x:c r="N133" s="89"/>
      <x:c r="O133" s="90"/>
    </x:row>
    <x:row r="134">
      <x:c r="A134" s="88"/>
      <x:c r="B134" s="49"/>
      <x:c r="C134" s="49"/>
      <x:c r="D134" s="51"/>
      <x:c r="E134" s="49"/>
      <x:c r="F134" s="49"/>
      <x:c r="G134" s="49"/>
      <x:c r="H134" s="49"/>
      <x:c r="I134" s="49"/>
      <x:c r="J134" s="49"/>
      <x:c r="K134" s="43" t="str">
        <x:f>IF(C134="","",MIN(15,IF(D134&gt;0,2,0)+IF(E134="Evet",2,0)+IF(F134="Evet",4,0)+IF(G134="Evet",5,0)+IF(H134="Zayıf",1,IF(H134="Kuruma",3,0))+IF(I134="Evet",1,0)+IF(J134="Evet",1,0)))</x:f>
      </x:c>
      <x:c r="L134" s="43" t="str">
        <x:f>IF(C134="","",IF(K134&gt;=7,"YÜKSEK",IF(K134&gt;=3,"ORTA",IF(K134&gt;0,"DÜŞÜK","BULGU YOK"))))</x:f>
      </x:c>
      <x:c r="M134" s="43" t="str">
        <x:f>IF(C134="","",IF(OR(F134="Evet",G134="Evet"),"Ağacı işaretle; kökboğazını doğrula; uzman planı oluştur",IF(AND(D134&gt;0,E134="Evet"),"Erginleri topla; ruhsatlı mücadele penceresini değerlendir",IF(D134&gt;0,"Erginleri topla; çevre ağaçları kontrol et",IF(OR(E134="Evet",H134="Kuruma"),"Kökboğazını ve diğer kuruma nedenlerini incele","İzlemeye devam et")))))</x:f>
      </x:c>
      <x:c r="N134" s="89"/>
      <x:c r="O134" s="90"/>
    </x:row>
    <x:row r="135">
      <x:c r="A135" s="88"/>
      <x:c r="B135" s="49"/>
      <x:c r="C135" s="49"/>
      <x:c r="D135" s="51"/>
      <x:c r="E135" s="49"/>
      <x:c r="F135" s="49"/>
      <x:c r="G135" s="49"/>
      <x:c r="H135" s="49"/>
      <x:c r="I135" s="49"/>
      <x:c r="J135" s="49"/>
      <x:c r="K135" s="43" t="str">
        <x:f>IF(C135="","",MIN(15,IF(D135&gt;0,2,0)+IF(E135="Evet",2,0)+IF(F135="Evet",4,0)+IF(G135="Evet",5,0)+IF(H135="Zayıf",1,IF(H135="Kuruma",3,0))+IF(I135="Evet",1,0)+IF(J135="Evet",1,0)))</x:f>
      </x:c>
      <x:c r="L135" s="43" t="str">
        <x:f>IF(C135="","",IF(K135&gt;=7,"YÜKSEK",IF(K135&gt;=3,"ORTA",IF(K135&gt;0,"DÜŞÜK","BULGU YOK"))))</x:f>
      </x:c>
      <x:c r="M135" s="43" t="str">
        <x:f>IF(C135="","",IF(OR(F135="Evet",G135="Evet"),"Ağacı işaretle; kökboğazını doğrula; uzman planı oluştur",IF(AND(D135&gt;0,E135="Evet"),"Erginleri topla; ruhsatlı mücadele penceresini değerlendir",IF(D135&gt;0,"Erginleri topla; çevre ağaçları kontrol et",IF(OR(E135="Evet",H135="Kuruma"),"Kökboğazını ve diğer kuruma nedenlerini incele","İzlemeye devam et")))))</x:f>
      </x:c>
      <x:c r="N135" s="89"/>
      <x:c r="O135" s="90"/>
    </x:row>
    <x:row r="136">
      <x:c r="A136" s="88"/>
      <x:c r="B136" s="49"/>
      <x:c r="C136" s="49"/>
      <x:c r="D136" s="51"/>
      <x:c r="E136" s="49"/>
      <x:c r="F136" s="49"/>
      <x:c r="G136" s="49"/>
      <x:c r="H136" s="49"/>
      <x:c r="I136" s="49"/>
      <x:c r="J136" s="49"/>
      <x:c r="K136" s="43" t="str">
        <x:f>IF(C136="","",MIN(15,IF(D136&gt;0,2,0)+IF(E136="Evet",2,0)+IF(F136="Evet",4,0)+IF(G136="Evet",5,0)+IF(H136="Zayıf",1,IF(H136="Kuruma",3,0))+IF(I136="Evet",1,0)+IF(J136="Evet",1,0)))</x:f>
      </x:c>
      <x:c r="L136" s="43" t="str">
        <x:f>IF(C136="","",IF(K136&gt;=7,"YÜKSEK",IF(K136&gt;=3,"ORTA",IF(K136&gt;0,"DÜŞÜK","BULGU YOK"))))</x:f>
      </x:c>
      <x:c r="M136" s="43" t="str">
        <x:f>IF(C136="","",IF(OR(F136="Evet",G136="Evet"),"Ağacı işaretle; kökboğazını doğrula; uzman planı oluştur",IF(AND(D136&gt;0,E136="Evet"),"Erginleri topla; ruhsatlı mücadele penceresini değerlendir",IF(D136&gt;0,"Erginleri topla; çevre ağaçları kontrol et",IF(OR(E136="Evet",H136="Kuruma"),"Kökboğazını ve diğer kuruma nedenlerini incele","İzlemeye devam et")))))</x:f>
      </x:c>
      <x:c r="N136" s="89"/>
      <x:c r="O136" s="90"/>
    </x:row>
    <x:row r="137">
      <x:c r="A137" s="88"/>
      <x:c r="B137" s="49"/>
      <x:c r="C137" s="49"/>
      <x:c r="D137" s="51"/>
      <x:c r="E137" s="49"/>
      <x:c r="F137" s="49"/>
      <x:c r="G137" s="49"/>
      <x:c r="H137" s="49"/>
      <x:c r="I137" s="49"/>
      <x:c r="J137" s="49"/>
      <x:c r="K137" s="43" t="str">
        <x:f>IF(C137="","",MIN(15,IF(D137&gt;0,2,0)+IF(E137="Evet",2,0)+IF(F137="Evet",4,0)+IF(G137="Evet",5,0)+IF(H137="Zayıf",1,IF(H137="Kuruma",3,0))+IF(I137="Evet",1,0)+IF(J137="Evet",1,0)))</x:f>
      </x:c>
      <x:c r="L137" s="43" t="str">
        <x:f>IF(C137="","",IF(K137&gt;=7,"YÜKSEK",IF(K137&gt;=3,"ORTA",IF(K137&gt;0,"DÜŞÜK","BULGU YOK"))))</x:f>
      </x:c>
      <x:c r="M137" s="43" t="str">
        <x:f>IF(C137="","",IF(OR(F137="Evet",G137="Evet"),"Ağacı işaretle; kökboğazını doğrula; uzman planı oluştur",IF(AND(D137&gt;0,E137="Evet"),"Erginleri topla; ruhsatlı mücadele penceresini değerlendir",IF(D137&gt;0,"Erginleri topla; çevre ağaçları kontrol et",IF(OR(E137="Evet",H137="Kuruma"),"Kökboğazını ve diğer kuruma nedenlerini incele","İzlemeye devam et")))))</x:f>
      </x:c>
      <x:c r="N137" s="89"/>
      <x:c r="O137" s="90"/>
    </x:row>
    <x:row r="138">
      <x:c r="A138" s="88"/>
      <x:c r="B138" s="49"/>
      <x:c r="C138" s="49"/>
      <x:c r="D138" s="51"/>
      <x:c r="E138" s="49"/>
      <x:c r="F138" s="49"/>
      <x:c r="G138" s="49"/>
      <x:c r="H138" s="49"/>
      <x:c r="I138" s="49"/>
      <x:c r="J138" s="49"/>
      <x:c r="K138" s="43" t="str">
        <x:f>IF(C138="","",MIN(15,IF(D138&gt;0,2,0)+IF(E138="Evet",2,0)+IF(F138="Evet",4,0)+IF(G138="Evet",5,0)+IF(H138="Zayıf",1,IF(H138="Kuruma",3,0))+IF(I138="Evet",1,0)+IF(J138="Evet",1,0)))</x:f>
      </x:c>
      <x:c r="L138" s="43" t="str">
        <x:f>IF(C138="","",IF(K138&gt;=7,"YÜKSEK",IF(K138&gt;=3,"ORTA",IF(K138&gt;0,"DÜŞÜK","BULGU YOK"))))</x:f>
      </x:c>
      <x:c r="M138" s="43" t="str">
        <x:f>IF(C138="","",IF(OR(F138="Evet",G138="Evet"),"Ağacı işaretle; kökboğazını doğrula; uzman planı oluştur",IF(AND(D138&gt;0,E138="Evet"),"Erginleri topla; ruhsatlı mücadele penceresini değerlendir",IF(D138&gt;0,"Erginleri topla; çevre ağaçları kontrol et",IF(OR(E138="Evet",H138="Kuruma"),"Kökboğazını ve diğer kuruma nedenlerini incele","İzlemeye devam et")))))</x:f>
      </x:c>
      <x:c r="N138" s="89"/>
      <x:c r="O138" s="90"/>
    </x:row>
    <x:row r="139">
      <x:c r="A139" s="88"/>
      <x:c r="B139" s="49"/>
      <x:c r="C139" s="49"/>
      <x:c r="D139" s="51"/>
      <x:c r="E139" s="49"/>
      <x:c r="F139" s="49"/>
      <x:c r="G139" s="49"/>
      <x:c r="H139" s="49"/>
      <x:c r="I139" s="49"/>
      <x:c r="J139" s="49"/>
      <x:c r="K139" s="43" t="str">
        <x:f>IF(C139="","",MIN(15,IF(D139&gt;0,2,0)+IF(E139="Evet",2,0)+IF(F139="Evet",4,0)+IF(G139="Evet",5,0)+IF(H139="Zayıf",1,IF(H139="Kuruma",3,0))+IF(I139="Evet",1,0)+IF(J139="Evet",1,0)))</x:f>
      </x:c>
      <x:c r="L139" s="43" t="str">
        <x:f>IF(C139="","",IF(K139&gt;=7,"YÜKSEK",IF(K139&gt;=3,"ORTA",IF(K139&gt;0,"DÜŞÜK","BULGU YOK"))))</x:f>
      </x:c>
      <x:c r="M139" s="43" t="str">
        <x:f>IF(C139="","",IF(OR(F139="Evet",G139="Evet"),"Ağacı işaretle; kökboğazını doğrula; uzman planı oluştur",IF(AND(D139&gt;0,E139="Evet"),"Erginleri topla; ruhsatlı mücadele penceresini değerlendir",IF(D139&gt;0,"Erginleri topla; çevre ağaçları kontrol et",IF(OR(E139="Evet",H139="Kuruma"),"Kökboğazını ve diğer kuruma nedenlerini incele","İzlemeye devam et")))))</x:f>
      </x:c>
      <x:c r="N139" s="89"/>
      <x:c r="O139" s="90"/>
    </x:row>
    <x:row r="140">
      <x:c r="A140" s="88"/>
      <x:c r="B140" s="49"/>
      <x:c r="C140" s="49"/>
      <x:c r="D140" s="51"/>
      <x:c r="E140" s="49"/>
      <x:c r="F140" s="49"/>
      <x:c r="G140" s="49"/>
      <x:c r="H140" s="49"/>
      <x:c r="I140" s="49"/>
      <x:c r="J140" s="49"/>
      <x:c r="K140" s="43" t="str">
        <x:f>IF(C140="","",MIN(15,IF(D140&gt;0,2,0)+IF(E140="Evet",2,0)+IF(F140="Evet",4,0)+IF(G140="Evet",5,0)+IF(H140="Zayıf",1,IF(H140="Kuruma",3,0))+IF(I140="Evet",1,0)+IF(J140="Evet",1,0)))</x:f>
      </x:c>
      <x:c r="L140" s="43" t="str">
        <x:f>IF(C140="","",IF(K140&gt;=7,"YÜKSEK",IF(K140&gt;=3,"ORTA",IF(K140&gt;0,"DÜŞÜK","BULGU YOK"))))</x:f>
      </x:c>
      <x:c r="M140" s="43" t="str">
        <x:f>IF(C140="","",IF(OR(F140="Evet",G140="Evet"),"Ağacı işaretle; kökboğazını doğrula; uzman planı oluştur",IF(AND(D140&gt;0,E140="Evet"),"Erginleri topla; ruhsatlı mücadele penceresini değerlendir",IF(D140&gt;0,"Erginleri topla; çevre ağaçları kontrol et",IF(OR(E140="Evet",H140="Kuruma"),"Kökboğazını ve diğer kuruma nedenlerini incele","İzlemeye devam et")))))</x:f>
      </x:c>
      <x:c r="N140" s="89"/>
      <x:c r="O140" s="90"/>
    </x:row>
    <x:row r="141">
      <x:c r="A141" s="88"/>
      <x:c r="B141" s="49"/>
      <x:c r="C141" s="49"/>
      <x:c r="D141" s="51"/>
      <x:c r="E141" s="49"/>
      <x:c r="F141" s="49"/>
      <x:c r="G141" s="49"/>
      <x:c r="H141" s="49"/>
      <x:c r="I141" s="49"/>
      <x:c r="J141" s="49"/>
      <x:c r="K141" s="43" t="str">
        <x:f>IF(C141="","",MIN(15,IF(D141&gt;0,2,0)+IF(E141="Evet",2,0)+IF(F141="Evet",4,0)+IF(G141="Evet",5,0)+IF(H141="Zayıf",1,IF(H141="Kuruma",3,0))+IF(I141="Evet",1,0)+IF(J141="Evet",1,0)))</x:f>
      </x:c>
      <x:c r="L141" s="43" t="str">
        <x:f>IF(C141="","",IF(K141&gt;=7,"YÜKSEK",IF(K141&gt;=3,"ORTA",IF(K141&gt;0,"DÜŞÜK","BULGU YOK"))))</x:f>
      </x:c>
      <x:c r="M141" s="43" t="str">
        <x:f>IF(C141="","",IF(OR(F141="Evet",G141="Evet"),"Ağacı işaretle; kökboğazını doğrula; uzman planı oluştur",IF(AND(D141&gt;0,E141="Evet"),"Erginleri topla; ruhsatlı mücadele penceresini değerlendir",IF(D141&gt;0,"Erginleri topla; çevre ağaçları kontrol et",IF(OR(E141="Evet",H141="Kuruma"),"Kökboğazını ve diğer kuruma nedenlerini incele","İzlemeye devam et")))))</x:f>
      </x:c>
      <x:c r="N141" s="89"/>
      <x:c r="O141" s="90"/>
    </x:row>
    <x:row r="142">
      <x:c r="A142" s="88"/>
      <x:c r="B142" s="49"/>
      <x:c r="C142" s="49"/>
      <x:c r="D142" s="51"/>
      <x:c r="E142" s="49"/>
      <x:c r="F142" s="49"/>
      <x:c r="G142" s="49"/>
      <x:c r="H142" s="49"/>
      <x:c r="I142" s="49"/>
      <x:c r="J142" s="49"/>
      <x:c r="K142" s="43" t="str">
        <x:f>IF(C142="","",MIN(15,IF(D142&gt;0,2,0)+IF(E142="Evet",2,0)+IF(F142="Evet",4,0)+IF(G142="Evet",5,0)+IF(H142="Zayıf",1,IF(H142="Kuruma",3,0))+IF(I142="Evet",1,0)+IF(J142="Evet",1,0)))</x:f>
      </x:c>
      <x:c r="L142" s="43" t="str">
        <x:f>IF(C142="","",IF(K142&gt;=7,"YÜKSEK",IF(K142&gt;=3,"ORTA",IF(K142&gt;0,"DÜŞÜK","BULGU YOK"))))</x:f>
      </x:c>
      <x:c r="M142" s="43" t="str">
        <x:f>IF(C142="","",IF(OR(F142="Evet",G142="Evet"),"Ağacı işaretle; kökboğazını doğrula; uzman planı oluştur",IF(AND(D142&gt;0,E142="Evet"),"Erginleri topla; ruhsatlı mücadele penceresini değerlendir",IF(D142&gt;0,"Erginleri topla; çevre ağaçları kontrol et",IF(OR(E142="Evet",H142="Kuruma"),"Kökboğazını ve diğer kuruma nedenlerini incele","İzlemeye devam et")))))</x:f>
      </x:c>
      <x:c r="N142" s="89"/>
      <x:c r="O142" s="90"/>
    </x:row>
    <x:row r="143">
      <x:c r="A143" s="88"/>
      <x:c r="B143" s="49"/>
      <x:c r="C143" s="49"/>
      <x:c r="D143" s="51"/>
      <x:c r="E143" s="49"/>
      <x:c r="F143" s="49"/>
      <x:c r="G143" s="49"/>
      <x:c r="H143" s="49"/>
      <x:c r="I143" s="49"/>
      <x:c r="J143" s="49"/>
      <x:c r="K143" s="43" t="str">
        <x:f>IF(C143="","",MIN(15,IF(D143&gt;0,2,0)+IF(E143="Evet",2,0)+IF(F143="Evet",4,0)+IF(G143="Evet",5,0)+IF(H143="Zayıf",1,IF(H143="Kuruma",3,0))+IF(I143="Evet",1,0)+IF(J143="Evet",1,0)))</x:f>
      </x:c>
      <x:c r="L143" s="43" t="str">
        <x:f>IF(C143="","",IF(K143&gt;=7,"YÜKSEK",IF(K143&gt;=3,"ORTA",IF(K143&gt;0,"DÜŞÜK","BULGU YOK"))))</x:f>
      </x:c>
      <x:c r="M143" s="43" t="str">
        <x:f>IF(C143="","",IF(OR(F143="Evet",G143="Evet"),"Ağacı işaretle; kökboğazını doğrula; uzman planı oluştur",IF(AND(D143&gt;0,E143="Evet"),"Erginleri topla; ruhsatlı mücadele penceresini değerlendir",IF(D143&gt;0,"Erginleri topla; çevre ağaçları kontrol et",IF(OR(E143="Evet",H143="Kuruma"),"Kökboğazını ve diğer kuruma nedenlerini incele","İzlemeye devam et")))))</x:f>
      </x:c>
      <x:c r="N143" s="89"/>
      <x:c r="O143" s="90"/>
    </x:row>
    <x:row r="144">
      <x:c r="A144" s="88"/>
      <x:c r="B144" s="49"/>
      <x:c r="C144" s="49"/>
      <x:c r="D144" s="51"/>
      <x:c r="E144" s="49"/>
      <x:c r="F144" s="49"/>
      <x:c r="G144" s="49"/>
      <x:c r="H144" s="49"/>
      <x:c r="I144" s="49"/>
      <x:c r="J144" s="49"/>
      <x:c r="K144" s="43" t="str">
        <x:f>IF(C144="","",MIN(15,IF(D144&gt;0,2,0)+IF(E144="Evet",2,0)+IF(F144="Evet",4,0)+IF(G144="Evet",5,0)+IF(H144="Zayıf",1,IF(H144="Kuruma",3,0))+IF(I144="Evet",1,0)+IF(J144="Evet",1,0)))</x:f>
      </x:c>
      <x:c r="L144" s="43" t="str">
        <x:f>IF(C144="","",IF(K144&gt;=7,"YÜKSEK",IF(K144&gt;=3,"ORTA",IF(K144&gt;0,"DÜŞÜK","BULGU YOK"))))</x:f>
      </x:c>
      <x:c r="M144" s="43" t="str">
        <x:f>IF(C144="","",IF(OR(F144="Evet",G144="Evet"),"Ağacı işaretle; kökboğazını doğrula; uzman planı oluştur",IF(AND(D144&gt;0,E144="Evet"),"Erginleri topla; ruhsatlı mücadele penceresini değerlendir",IF(D144&gt;0,"Erginleri topla; çevre ağaçları kontrol et",IF(OR(E144="Evet",H144="Kuruma"),"Kökboğazını ve diğer kuruma nedenlerini incele","İzlemeye devam et")))))</x:f>
      </x:c>
      <x:c r="N144" s="89"/>
      <x:c r="O144" s="90"/>
    </x:row>
    <x:row r="145">
      <x:c r="A145" s="88"/>
      <x:c r="B145" s="49"/>
      <x:c r="C145" s="49"/>
      <x:c r="D145" s="51"/>
      <x:c r="E145" s="49"/>
      <x:c r="F145" s="49"/>
      <x:c r="G145" s="49"/>
      <x:c r="H145" s="49"/>
      <x:c r="I145" s="49"/>
      <x:c r="J145" s="49"/>
      <x:c r="K145" s="43" t="str">
        <x:f>IF(C145="","",MIN(15,IF(D145&gt;0,2,0)+IF(E145="Evet",2,0)+IF(F145="Evet",4,0)+IF(G145="Evet",5,0)+IF(H145="Zayıf",1,IF(H145="Kuruma",3,0))+IF(I145="Evet",1,0)+IF(J145="Evet",1,0)))</x:f>
      </x:c>
      <x:c r="L145" s="43" t="str">
        <x:f>IF(C145="","",IF(K145&gt;=7,"YÜKSEK",IF(K145&gt;=3,"ORTA",IF(K145&gt;0,"DÜŞÜK","BULGU YOK"))))</x:f>
      </x:c>
      <x:c r="M145" s="43" t="str">
        <x:f>IF(C145="","",IF(OR(F145="Evet",G145="Evet"),"Ağacı işaretle; kökboğazını doğrula; uzman planı oluştur",IF(AND(D145&gt;0,E145="Evet"),"Erginleri topla; ruhsatlı mücadele penceresini değerlendir",IF(D145&gt;0,"Erginleri topla; çevre ağaçları kontrol et",IF(OR(E145="Evet",H145="Kuruma"),"Kökboğazını ve diğer kuruma nedenlerini incele","İzlemeye devam et")))))</x:f>
      </x:c>
      <x:c r="N145" s="89"/>
      <x:c r="O145" s="90"/>
    </x:row>
    <x:row r="146">
      <x:c r="A146" s="88"/>
      <x:c r="B146" s="49"/>
      <x:c r="C146" s="49"/>
      <x:c r="D146" s="51"/>
      <x:c r="E146" s="49"/>
      <x:c r="F146" s="49"/>
      <x:c r="G146" s="49"/>
      <x:c r="H146" s="49"/>
      <x:c r="I146" s="49"/>
      <x:c r="J146" s="49"/>
      <x:c r="K146" s="43" t="str">
        <x:f>IF(C146="","",MIN(15,IF(D146&gt;0,2,0)+IF(E146="Evet",2,0)+IF(F146="Evet",4,0)+IF(G146="Evet",5,0)+IF(H146="Zayıf",1,IF(H146="Kuruma",3,0))+IF(I146="Evet",1,0)+IF(J146="Evet",1,0)))</x:f>
      </x:c>
      <x:c r="L146" s="43" t="str">
        <x:f>IF(C146="","",IF(K146&gt;=7,"YÜKSEK",IF(K146&gt;=3,"ORTA",IF(K146&gt;0,"DÜŞÜK","BULGU YOK"))))</x:f>
      </x:c>
      <x:c r="M146" s="43" t="str">
        <x:f>IF(C146="","",IF(OR(F146="Evet",G146="Evet"),"Ağacı işaretle; kökboğazını doğrula; uzman planı oluştur",IF(AND(D146&gt;0,E146="Evet"),"Erginleri topla; ruhsatlı mücadele penceresini değerlendir",IF(D146&gt;0,"Erginleri topla; çevre ağaçları kontrol et",IF(OR(E146="Evet",H146="Kuruma"),"Kökboğazını ve diğer kuruma nedenlerini incele","İzlemeye devam et")))))</x:f>
      </x:c>
      <x:c r="N146" s="89"/>
      <x:c r="O146" s="90"/>
    </x:row>
    <x:row r="147">
      <x:c r="A147" s="88"/>
      <x:c r="B147" s="49"/>
      <x:c r="C147" s="49"/>
      <x:c r="D147" s="51"/>
      <x:c r="E147" s="49"/>
      <x:c r="F147" s="49"/>
      <x:c r="G147" s="49"/>
      <x:c r="H147" s="49"/>
      <x:c r="I147" s="49"/>
      <x:c r="J147" s="49"/>
      <x:c r="K147" s="43" t="str">
        <x:f>IF(C147="","",MIN(15,IF(D147&gt;0,2,0)+IF(E147="Evet",2,0)+IF(F147="Evet",4,0)+IF(G147="Evet",5,0)+IF(H147="Zayıf",1,IF(H147="Kuruma",3,0))+IF(I147="Evet",1,0)+IF(J147="Evet",1,0)))</x:f>
      </x:c>
      <x:c r="L147" s="43" t="str">
        <x:f>IF(C147="","",IF(K147&gt;=7,"YÜKSEK",IF(K147&gt;=3,"ORTA",IF(K147&gt;0,"DÜŞÜK","BULGU YOK"))))</x:f>
      </x:c>
      <x:c r="M147" s="43" t="str">
        <x:f>IF(C147="","",IF(OR(F147="Evet",G147="Evet"),"Ağacı işaretle; kökboğazını doğrula; uzman planı oluştur",IF(AND(D147&gt;0,E147="Evet"),"Erginleri topla; ruhsatlı mücadele penceresini değerlendir",IF(D147&gt;0,"Erginleri topla; çevre ağaçları kontrol et",IF(OR(E147="Evet",H147="Kuruma"),"Kökboğazını ve diğer kuruma nedenlerini incele","İzlemeye devam et")))))</x:f>
      </x:c>
      <x:c r="N147" s="89"/>
      <x:c r="O147" s="90"/>
    </x:row>
    <x:row r="148">
      <x:c r="A148" s="88"/>
      <x:c r="B148" s="49"/>
      <x:c r="C148" s="49"/>
      <x:c r="D148" s="51"/>
      <x:c r="E148" s="49"/>
      <x:c r="F148" s="49"/>
      <x:c r="G148" s="49"/>
      <x:c r="H148" s="49"/>
      <x:c r="I148" s="49"/>
      <x:c r="J148" s="49"/>
      <x:c r="K148" s="43" t="str">
        <x:f>IF(C148="","",MIN(15,IF(D148&gt;0,2,0)+IF(E148="Evet",2,0)+IF(F148="Evet",4,0)+IF(G148="Evet",5,0)+IF(H148="Zayıf",1,IF(H148="Kuruma",3,0))+IF(I148="Evet",1,0)+IF(J148="Evet",1,0)))</x:f>
      </x:c>
      <x:c r="L148" s="43" t="str">
        <x:f>IF(C148="","",IF(K148&gt;=7,"YÜKSEK",IF(K148&gt;=3,"ORTA",IF(K148&gt;0,"DÜŞÜK","BULGU YOK"))))</x:f>
      </x:c>
      <x:c r="M148" s="43" t="str">
        <x:f>IF(C148="","",IF(OR(F148="Evet",G148="Evet"),"Ağacı işaretle; kökboğazını doğrula; uzman planı oluştur",IF(AND(D148&gt;0,E148="Evet"),"Erginleri topla; ruhsatlı mücadele penceresini değerlendir",IF(D148&gt;0,"Erginleri topla; çevre ağaçları kontrol et",IF(OR(E148="Evet",H148="Kuruma"),"Kökboğazını ve diğer kuruma nedenlerini incele","İzlemeye devam et")))))</x:f>
      </x:c>
      <x:c r="N148" s="89"/>
      <x:c r="O148" s="90"/>
    </x:row>
    <x:row r="149">
      <x:c r="A149" s="88"/>
      <x:c r="B149" s="49"/>
      <x:c r="C149" s="49"/>
      <x:c r="D149" s="51"/>
      <x:c r="E149" s="49"/>
      <x:c r="F149" s="49"/>
      <x:c r="G149" s="49"/>
      <x:c r="H149" s="49"/>
      <x:c r="I149" s="49"/>
      <x:c r="J149" s="49"/>
      <x:c r="K149" s="43" t="str">
        <x:f>IF(C149="","",MIN(15,IF(D149&gt;0,2,0)+IF(E149="Evet",2,0)+IF(F149="Evet",4,0)+IF(G149="Evet",5,0)+IF(H149="Zayıf",1,IF(H149="Kuruma",3,0))+IF(I149="Evet",1,0)+IF(J149="Evet",1,0)))</x:f>
      </x:c>
      <x:c r="L149" s="43" t="str">
        <x:f>IF(C149="","",IF(K149&gt;=7,"YÜKSEK",IF(K149&gt;=3,"ORTA",IF(K149&gt;0,"DÜŞÜK","BULGU YOK"))))</x:f>
      </x:c>
      <x:c r="M149" s="43" t="str">
        <x:f>IF(C149="","",IF(OR(F149="Evet",G149="Evet"),"Ağacı işaretle; kökboğazını doğrula; uzman planı oluştur",IF(AND(D149&gt;0,E149="Evet"),"Erginleri topla; ruhsatlı mücadele penceresini değerlendir",IF(D149&gt;0,"Erginleri topla; çevre ağaçları kontrol et",IF(OR(E149="Evet",H149="Kuruma"),"Kökboğazını ve diğer kuruma nedenlerini incele","İzlemeye devam et")))))</x:f>
      </x:c>
      <x:c r="N149" s="89"/>
      <x:c r="O149" s="90"/>
    </x:row>
    <x:row r="150">
      <x:c r="A150" s="88"/>
      <x:c r="B150" s="49"/>
      <x:c r="C150" s="49"/>
      <x:c r="D150" s="51"/>
      <x:c r="E150" s="49"/>
      <x:c r="F150" s="49"/>
      <x:c r="G150" s="49"/>
      <x:c r="H150" s="49"/>
      <x:c r="I150" s="49"/>
      <x:c r="J150" s="49"/>
      <x:c r="K150" s="43" t="str">
        <x:f>IF(C150="","",MIN(15,IF(D150&gt;0,2,0)+IF(E150="Evet",2,0)+IF(F150="Evet",4,0)+IF(G150="Evet",5,0)+IF(H150="Zayıf",1,IF(H150="Kuruma",3,0))+IF(I150="Evet",1,0)+IF(J150="Evet",1,0)))</x:f>
      </x:c>
      <x:c r="L150" s="43" t="str">
        <x:f>IF(C150="","",IF(K150&gt;=7,"YÜKSEK",IF(K150&gt;=3,"ORTA",IF(K150&gt;0,"DÜŞÜK","BULGU YOK"))))</x:f>
      </x:c>
      <x:c r="M150" s="43" t="str">
        <x:f>IF(C150="","",IF(OR(F150="Evet",G150="Evet"),"Ağacı işaretle; kökboğazını doğrula; uzman planı oluştur",IF(AND(D150&gt;0,E150="Evet"),"Erginleri topla; ruhsatlı mücadele penceresini değerlendir",IF(D150&gt;0,"Erginleri topla; çevre ağaçları kontrol et",IF(OR(E150="Evet",H150="Kuruma"),"Kökboğazını ve diğer kuruma nedenlerini incele","İzlemeye devam et")))))</x:f>
      </x:c>
      <x:c r="N150" s="89"/>
      <x:c r="O150" s="90"/>
    </x:row>
    <x:row r="151">
      <x:c r="A151" s="88"/>
      <x:c r="B151" s="49"/>
      <x:c r="C151" s="49"/>
      <x:c r="D151" s="51"/>
      <x:c r="E151" s="49"/>
      <x:c r="F151" s="49"/>
      <x:c r="G151" s="49"/>
      <x:c r="H151" s="49"/>
      <x:c r="I151" s="49"/>
      <x:c r="J151" s="49"/>
      <x:c r="K151" s="43" t="str">
        <x:f>IF(C151="","",MIN(15,IF(D151&gt;0,2,0)+IF(E151="Evet",2,0)+IF(F151="Evet",4,0)+IF(G151="Evet",5,0)+IF(H151="Zayıf",1,IF(H151="Kuruma",3,0))+IF(I151="Evet",1,0)+IF(J151="Evet",1,0)))</x:f>
      </x:c>
      <x:c r="L151" s="43" t="str">
        <x:f>IF(C151="","",IF(K151&gt;=7,"YÜKSEK",IF(K151&gt;=3,"ORTA",IF(K151&gt;0,"DÜŞÜK","BULGU YOK"))))</x:f>
      </x:c>
      <x:c r="M151" s="43" t="str">
        <x:f>IF(C151="","",IF(OR(F151="Evet",G151="Evet"),"Ağacı işaretle; kökboğazını doğrula; uzman planı oluştur",IF(AND(D151&gt;0,E151="Evet"),"Erginleri topla; ruhsatlı mücadele penceresini değerlendir",IF(D151&gt;0,"Erginleri topla; çevre ağaçları kontrol et",IF(OR(E151="Evet",H151="Kuruma"),"Kökboğazını ve diğer kuruma nedenlerini incele","İzlemeye devam et")))))</x:f>
      </x:c>
      <x:c r="N151" s="89"/>
      <x:c r="O151" s="90"/>
    </x:row>
    <x:row r="152">
      <x:c r="A152" s="88"/>
      <x:c r="B152" s="49"/>
      <x:c r="C152" s="49"/>
      <x:c r="D152" s="51"/>
      <x:c r="E152" s="49"/>
      <x:c r="F152" s="49"/>
      <x:c r="G152" s="49"/>
      <x:c r="H152" s="49"/>
      <x:c r="I152" s="49"/>
      <x:c r="J152" s="49"/>
      <x:c r="K152" s="43" t="str">
        <x:f>IF(C152="","",MIN(15,IF(D152&gt;0,2,0)+IF(E152="Evet",2,0)+IF(F152="Evet",4,0)+IF(G152="Evet",5,0)+IF(H152="Zayıf",1,IF(H152="Kuruma",3,0))+IF(I152="Evet",1,0)+IF(J152="Evet",1,0)))</x:f>
      </x:c>
      <x:c r="L152" s="43" t="str">
        <x:f>IF(C152="","",IF(K152&gt;=7,"YÜKSEK",IF(K152&gt;=3,"ORTA",IF(K152&gt;0,"DÜŞÜK","BULGU YOK"))))</x:f>
      </x:c>
      <x:c r="M152" s="43" t="str">
        <x:f>IF(C152="","",IF(OR(F152="Evet",G152="Evet"),"Ağacı işaretle; kökboğazını doğrula; uzman planı oluştur",IF(AND(D152&gt;0,E152="Evet"),"Erginleri topla; ruhsatlı mücadele penceresini değerlendir",IF(D152&gt;0,"Erginleri topla; çevre ağaçları kontrol et",IF(OR(E152="Evet",H152="Kuruma"),"Kökboğazını ve diğer kuruma nedenlerini incele","İzlemeye devam et")))))</x:f>
      </x:c>
      <x:c r="N152" s="89"/>
      <x:c r="O152" s="90"/>
    </x:row>
    <x:row r="153">
      <x:c r="A153" s="88"/>
      <x:c r="B153" s="49"/>
      <x:c r="C153" s="49"/>
      <x:c r="D153" s="51"/>
      <x:c r="E153" s="49"/>
      <x:c r="F153" s="49"/>
      <x:c r="G153" s="49"/>
      <x:c r="H153" s="49"/>
      <x:c r="I153" s="49"/>
      <x:c r="J153" s="49"/>
      <x:c r="K153" s="43" t="str">
        <x:f>IF(C153="","",MIN(15,IF(D153&gt;0,2,0)+IF(E153="Evet",2,0)+IF(F153="Evet",4,0)+IF(G153="Evet",5,0)+IF(H153="Zayıf",1,IF(H153="Kuruma",3,0))+IF(I153="Evet",1,0)+IF(J153="Evet",1,0)))</x:f>
      </x:c>
      <x:c r="L153" s="43" t="str">
        <x:f>IF(C153="","",IF(K153&gt;=7,"YÜKSEK",IF(K153&gt;=3,"ORTA",IF(K153&gt;0,"DÜŞÜK","BULGU YOK"))))</x:f>
      </x:c>
      <x:c r="M153" s="43" t="str">
        <x:f>IF(C153="","",IF(OR(F153="Evet",G153="Evet"),"Ağacı işaretle; kökboğazını doğrula; uzman planı oluştur",IF(AND(D153&gt;0,E153="Evet"),"Erginleri topla; ruhsatlı mücadele penceresini değerlendir",IF(D153&gt;0,"Erginleri topla; çevre ağaçları kontrol et",IF(OR(E153="Evet",H153="Kuruma"),"Kökboğazını ve diğer kuruma nedenlerini incele","İzlemeye devam et")))))</x:f>
      </x:c>
      <x:c r="N153" s="89"/>
      <x:c r="O153" s="90"/>
    </x:row>
    <x:row r="154">
      <x:c r="A154" s="88"/>
      <x:c r="B154" s="49"/>
      <x:c r="C154" s="49"/>
      <x:c r="D154" s="51"/>
      <x:c r="E154" s="49"/>
      <x:c r="F154" s="49"/>
      <x:c r="G154" s="49"/>
      <x:c r="H154" s="49"/>
      <x:c r="I154" s="49"/>
      <x:c r="J154" s="49"/>
      <x:c r="K154" s="43" t="str">
        <x:f>IF(C154="","",MIN(15,IF(D154&gt;0,2,0)+IF(E154="Evet",2,0)+IF(F154="Evet",4,0)+IF(G154="Evet",5,0)+IF(H154="Zayıf",1,IF(H154="Kuruma",3,0))+IF(I154="Evet",1,0)+IF(J154="Evet",1,0)))</x:f>
      </x:c>
      <x:c r="L154" s="43" t="str">
        <x:f>IF(C154="","",IF(K154&gt;=7,"YÜKSEK",IF(K154&gt;=3,"ORTA",IF(K154&gt;0,"DÜŞÜK","BULGU YOK"))))</x:f>
      </x:c>
      <x:c r="M154" s="43" t="str">
        <x:f>IF(C154="","",IF(OR(F154="Evet",G154="Evet"),"Ağacı işaretle; kökboğazını doğrula; uzman planı oluştur",IF(AND(D154&gt;0,E154="Evet"),"Erginleri topla; ruhsatlı mücadele penceresini değerlendir",IF(D154&gt;0,"Erginleri topla; çevre ağaçları kontrol et",IF(OR(E154="Evet",H154="Kuruma"),"Kökboğazını ve diğer kuruma nedenlerini incele","İzlemeye devam et")))))</x:f>
      </x:c>
      <x:c r="N154" s="89"/>
      <x:c r="O154" s="90"/>
    </x:row>
    <x:row r="155">
      <x:c r="A155" s="88"/>
      <x:c r="B155" s="49"/>
      <x:c r="C155" s="49"/>
      <x:c r="D155" s="51"/>
      <x:c r="E155" s="49"/>
      <x:c r="F155" s="49"/>
      <x:c r="G155" s="49"/>
      <x:c r="H155" s="49"/>
      <x:c r="I155" s="49"/>
      <x:c r="J155" s="49"/>
      <x:c r="K155" s="43" t="str">
        <x:f>IF(C155="","",MIN(15,IF(D155&gt;0,2,0)+IF(E155="Evet",2,0)+IF(F155="Evet",4,0)+IF(G155="Evet",5,0)+IF(H155="Zayıf",1,IF(H155="Kuruma",3,0))+IF(I155="Evet",1,0)+IF(J155="Evet",1,0)))</x:f>
      </x:c>
      <x:c r="L155" s="43" t="str">
        <x:f>IF(C155="","",IF(K155&gt;=7,"YÜKSEK",IF(K155&gt;=3,"ORTA",IF(K155&gt;0,"DÜŞÜK","BULGU YOK"))))</x:f>
      </x:c>
      <x:c r="M155" s="43" t="str">
        <x:f>IF(C155="","",IF(OR(F155="Evet",G155="Evet"),"Ağacı işaretle; kökboğazını doğrula; uzman planı oluştur",IF(AND(D155&gt;0,E155="Evet"),"Erginleri topla; ruhsatlı mücadele penceresini değerlendir",IF(D155&gt;0,"Erginleri topla; çevre ağaçları kontrol et",IF(OR(E155="Evet",H155="Kuruma"),"Kökboğazını ve diğer kuruma nedenlerini incele","İzlemeye devam et")))))</x:f>
      </x:c>
      <x:c r="N155" s="89"/>
      <x:c r="O155" s="90"/>
    </x:row>
    <x:row r="156">
      <x:c r="A156" s="88"/>
      <x:c r="B156" s="49"/>
      <x:c r="C156" s="49"/>
      <x:c r="D156" s="51"/>
      <x:c r="E156" s="49"/>
      <x:c r="F156" s="49"/>
      <x:c r="G156" s="49"/>
      <x:c r="H156" s="49"/>
      <x:c r="I156" s="49"/>
      <x:c r="J156" s="49"/>
      <x:c r="K156" s="43" t="str">
        <x:f>IF(C156="","",MIN(15,IF(D156&gt;0,2,0)+IF(E156="Evet",2,0)+IF(F156="Evet",4,0)+IF(G156="Evet",5,0)+IF(H156="Zayıf",1,IF(H156="Kuruma",3,0))+IF(I156="Evet",1,0)+IF(J156="Evet",1,0)))</x:f>
      </x:c>
      <x:c r="L156" s="43" t="str">
        <x:f>IF(C156="","",IF(K156&gt;=7,"YÜKSEK",IF(K156&gt;=3,"ORTA",IF(K156&gt;0,"DÜŞÜK","BULGU YOK"))))</x:f>
      </x:c>
      <x:c r="M156" s="43" t="str">
        <x:f>IF(C156="","",IF(OR(F156="Evet",G156="Evet"),"Ağacı işaretle; kökboğazını doğrula; uzman planı oluştur",IF(AND(D156&gt;0,E156="Evet"),"Erginleri topla; ruhsatlı mücadele penceresini değerlendir",IF(D156&gt;0,"Erginleri topla; çevre ağaçları kontrol et",IF(OR(E156="Evet",H156="Kuruma"),"Kökboğazını ve diğer kuruma nedenlerini incele","İzlemeye devam et")))))</x:f>
      </x:c>
      <x:c r="N156" s="89"/>
      <x:c r="O156" s="90"/>
    </x:row>
    <x:row r="157">
      <x:c r="A157" s="88"/>
      <x:c r="B157" s="49"/>
      <x:c r="C157" s="49"/>
      <x:c r="D157" s="51"/>
      <x:c r="E157" s="49"/>
      <x:c r="F157" s="49"/>
      <x:c r="G157" s="49"/>
      <x:c r="H157" s="49"/>
      <x:c r="I157" s="49"/>
      <x:c r="J157" s="49"/>
      <x:c r="K157" s="43" t="str">
        <x:f>IF(C157="","",MIN(15,IF(D157&gt;0,2,0)+IF(E157="Evet",2,0)+IF(F157="Evet",4,0)+IF(G157="Evet",5,0)+IF(H157="Zayıf",1,IF(H157="Kuruma",3,0))+IF(I157="Evet",1,0)+IF(J157="Evet",1,0)))</x:f>
      </x:c>
      <x:c r="L157" s="43" t="str">
        <x:f>IF(C157="","",IF(K157&gt;=7,"YÜKSEK",IF(K157&gt;=3,"ORTA",IF(K157&gt;0,"DÜŞÜK","BULGU YOK"))))</x:f>
      </x:c>
      <x:c r="M157" s="43" t="str">
        <x:f>IF(C157="","",IF(OR(F157="Evet",G157="Evet"),"Ağacı işaretle; kökboğazını doğrula; uzman planı oluştur",IF(AND(D157&gt;0,E157="Evet"),"Erginleri topla; ruhsatlı mücadele penceresini değerlendir",IF(D157&gt;0,"Erginleri topla; çevre ağaçları kontrol et",IF(OR(E157="Evet",H157="Kuruma"),"Kökboğazını ve diğer kuruma nedenlerini incele","İzlemeye devam et")))))</x:f>
      </x:c>
      <x:c r="N157" s="89"/>
      <x:c r="O157" s="90"/>
    </x:row>
    <x:row r="158">
      <x:c r="A158" s="88"/>
      <x:c r="B158" s="49"/>
      <x:c r="C158" s="49"/>
      <x:c r="D158" s="51"/>
      <x:c r="E158" s="49"/>
      <x:c r="F158" s="49"/>
      <x:c r="G158" s="49"/>
      <x:c r="H158" s="49"/>
      <x:c r="I158" s="49"/>
      <x:c r="J158" s="49"/>
      <x:c r="K158" s="43" t="str">
        <x:f>IF(C158="","",MIN(15,IF(D158&gt;0,2,0)+IF(E158="Evet",2,0)+IF(F158="Evet",4,0)+IF(G158="Evet",5,0)+IF(H158="Zayıf",1,IF(H158="Kuruma",3,0))+IF(I158="Evet",1,0)+IF(J158="Evet",1,0)))</x:f>
      </x:c>
      <x:c r="L158" s="43" t="str">
        <x:f>IF(C158="","",IF(K158&gt;=7,"YÜKSEK",IF(K158&gt;=3,"ORTA",IF(K158&gt;0,"DÜŞÜK","BULGU YOK"))))</x:f>
      </x:c>
      <x:c r="M158" s="43" t="str">
        <x:f>IF(C158="","",IF(OR(F158="Evet",G158="Evet"),"Ağacı işaretle; kökboğazını doğrula; uzman planı oluştur",IF(AND(D158&gt;0,E158="Evet"),"Erginleri topla; ruhsatlı mücadele penceresini değerlendir",IF(D158&gt;0,"Erginleri topla; çevre ağaçları kontrol et",IF(OR(E158="Evet",H158="Kuruma"),"Kökboğazını ve diğer kuruma nedenlerini incele","İzlemeye devam et")))))</x:f>
      </x:c>
      <x:c r="N158" s="89"/>
      <x:c r="O158" s="90"/>
    </x:row>
    <x:row r="159">
      <x:c r="A159" s="88"/>
      <x:c r="B159" s="49"/>
      <x:c r="C159" s="49"/>
      <x:c r="D159" s="51"/>
      <x:c r="E159" s="49"/>
      <x:c r="F159" s="49"/>
      <x:c r="G159" s="49"/>
      <x:c r="H159" s="49"/>
      <x:c r="I159" s="49"/>
      <x:c r="J159" s="49"/>
      <x:c r="K159" s="43" t="str">
        <x:f>IF(C159="","",MIN(15,IF(D159&gt;0,2,0)+IF(E159="Evet",2,0)+IF(F159="Evet",4,0)+IF(G159="Evet",5,0)+IF(H159="Zayıf",1,IF(H159="Kuruma",3,0))+IF(I159="Evet",1,0)+IF(J159="Evet",1,0)))</x:f>
      </x:c>
      <x:c r="L159" s="43" t="str">
        <x:f>IF(C159="","",IF(K159&gt;=7,"YÜKSEK",IF(K159&gt;=3,"ORTA",IF(K159&gt;0,"DÜŞÜK","BULGU YOK"))))</x:f>
      </x:c>
      <x:c r="M159" s="43" t="str">
        <x:f>IF(C159="","",IF(OR(F159="Evet",G159="Evet"),"Ağacı işaretle; kökboğazını doğrula; uzman planı oluştur",IF(AND(D159&gt;0,E159="Evet"),"Erginleri topla; ruhsatlı mücadele penceresini değerlendir",IF(D159&gt;0,"Erginleri topla; çevre ağaçları kontrol et",IF(OR(E159="Evet",H159="Kuruma"),"Kökboğazını ve diğer kuruma nedenlerini incele","İzlemeye devam et")))))</x:f>
      </x:c>
      <x:c r="N159" s="89"/>
      <x:c r="O159" s="90"/>
    </x:row>
    <x:row r="160">
      <x:c r="A160" s="88"/>
      <x:c r="B160" s="49"/>
      <x:c r="C160" s="49"/>
      <x:c r="D160" s="51"/>
      <x:c r="E160" s="49"/>
      <x:c r="F160" s="49"/>
      <x:c r="G160" s="49"/>
      <x:c r="H160" s="49"/>
      <x:c r="I160" s="49"/>
      <x:c r="J160" s="49"/>
      <x:c r="K160" s="43" t="str">
        <x:f>IF(C160="","",MIN(15,IF(D160&gt;0,2,0)+IF(E160="Evet",2,0)+IF(F160="Evet",4,0)+IF(G160="Evet",5,0)+IF(H160="Zayıf",1,IF(H160="Kuruma",3,0))+IF(I160="Evet",1,0)+IF(J160="Evet",1,0)))</x:f>
      </x:c>
      <x:c r="L160" s="43" t="str">
        <x:f>IF(C160="","",IF(K160&gt;=7,"YÜKSEK",IF(K160&gt;=3,"ORTA",IF(K160&gt;0,"DÜŞÜK","BULGU YOK"))))</x:f>
      </x:c>
      <x:c r="M160" s="43" t="str">
        <x:f>IF(C160="","",IF(OR(F160="Evet",G160="Evet"),"Ağacı işaretle; kökboğazını doğrula; uzman planı oluştur",IF(AND(D160&gt;0,E160="Evet"),"Erginleri topla; ruhsatlı mücadele penceresini değerlendir",IF(D160&gt;0,"Erginleri topla; çevre ağaçları kontrol et",IF(OR(E160="Evet",H160="Kuruma"),"Kökboğazını ve diğer kuruma nedenlerini incele","İzlemeye devam et")))))</x:f>
      </x:c>
      <x:c r="N160" s="89"/>
      <x:c r="O160" s="90"/>
    </x:row>
    <x:row r="161">
      <x:c r="A161" s="88"/>
      <x:c r="B161" s="49"/>
      <x:c r="C161" s="49"/>
      <x:c r="D161" s="51"/>
      <x:c r="E161" s="49"/>
      <x:c r="F161" s="49"/>
      <x:c r="G161" s="49"/>
      <x:c r="H161" s="49"/>
      <x:c r="I161" s="49"/>
      <x:c r="J161" s="49"/>
      <x:c r="K161" s="43" t="str">
        <x:f>IF(C161="","",MIN(15,IF(D161&gt;0,2,0)+IF(E161="Evet",2,0)+IF(F161="Evet",4,0)+IF(G161="Evet",5,0)+IF(H161="Zayıf",1,IF(H161="Kuruma",3,0))+IF(I161="Evet",1,0)+IF(J161="Evet",1,0)))</x:f>
      </x:c>
      <x:c r="L161" s="43" t="str">
        <x:f>IF(C161="","",IF(K161&gt;=7,"YÜKSEK",IF(K161&gt;=3,"ORTA",IF(K161&gt;0,"DÜŞÜK","BULGU YOK"))))</x:f>
      </x:c>
      <x:c r="M161" s="43" t="str">
        <x:f>IF(C161="","",IF(OR(F161="Evet",G161="Evet"),"Ağacı işaretle; kökboğazını doğrula; uzman planı oluştur",IF(AND(D161&gt;0,E161="Evet"),"Erginleri topla; ruhsatlı mücadele penceresini değerlendir",IF(D161&gt;0,"Erginleri topla; çevre ağaçları kontrol et",IF(OR(E161="Evet",H161="Kuruma"),"Kökboğazını ve diğer kuruma nedenlerini incele","İzlemeye devam et")))))</x:f>
      </x:c>
      <x:c r="N161" s="89"/>
      <x:c r="O161" s="90"/>
    </x:row>
    <x:row r="162">
      <x:c r="A162" s="88"/>
      <x:c r="B162" s="49"/>
      <x:c r="C162" s="49"/>
      <x:c r="D162" s="51"/>
      <x:c r="E162" s="49"/>
      <x:c r="F162" s="49"/>
      <x:c r="G162" s="49"/>
      <x:c r="H162" s="49"/>
      <x:c r="I162" s="49"/>
      <x:c r="J162" s="49"/>
      <x:c r="K162" s="43" t="str">
        <x:f>IF(C162="","",MIN(15,IF(D162&gt;0,2,0)+IF(E162="Evet",2,0)+IF(F162="Evet",4,0)+IF(G162="Evet",5,0)+IF(H162="Zayıf",1,IF(H162="Kuruma",3,0))+IF(I162="Evet",1,0)+IF(J162="Evet",1,0)))</x:f>
      </x:c>
      <x:c r="L162" s="43" t="str">
        <x:f>IF(C162="","",IF(K162&gt;=7,"YÜKSEK",IF(K162&gt;=3,"ORTA",IF(K162&gt;0,"DÜŞÜK","BULGU YOK"))))</x:f>
      </x:c>
      <x:c r="M162" s="43" t="str">
        <x:f>IF(C162="","",IF(OR(F162="Evet",G162="Evet"),"Ağacı işaretle; kökboğazını doğrula; uzman planı oluştur",IF(AND(D162&gt;0,E162="Evet"),"Erginleri topla; ruhsatlı mücadele penceresini değerlendir",IF(D162&gt;0,"Erginleri topla; çevre ağaçları kontrol et",IF(OR(E162="Evet",H162="Kuruma"),"Kökboğazını ve diğer kuruma nedenlerini incele","İzlemeye devam et")))))</x:f>
      </x:c>
      <x:c r="N162" s="89"/>
      <x:c r="O162" s="90"/>
    </x:row>
    <x:row r="163">
      <x:c r="A163" s="88"/>
      <x:c r="B163" s="49"/>
      <x:c r="C163" s="49"/>
      <x:c r="D163" s="51"/>
      <x:c r="E163" s="49"/>
      <x:c r="F163" s="49"/>
      <x:c r="G163" s="49"/>
      <x:c r="H163" s="49"/>
      <x:c r="I163" s="49"/>
      <x:c r="J163" s="49"/>
      <x:c r="K163" s="43" t="str">
        <x:f>IF(C163="","",MIN(15,IF(D163&gt;0,2,0)+IF(E163="Evet",2,0)+IF(F163="Evet",4,0)+IF(G163="Evet",5,0)+IF(H163="Zayıf",1,IF(H163="Kuruma",3,0))+IF(I163="Evet",1,0)+IF(J163="Evet",1,0)))</x:f>
      </x:c>
      <x:c r="L163" s="43" t="str">
        <x:f>IF(C163="","",IF(K163&gt;=7,"YÜKSEK",IF(K163&gt;=3,"ORTA",IF(K163&gt;0,"DÜŞÜK","BULGU YOK"))))</x:f>
      </x:c>
      <x:c r="M163" s="43" t="str">
        <x:f>IF(C163="","",IF(OR(F163="Evet",G163="Evet"),"Ağacı işaretle; kökboğazını doğrula; uzman planı oluştur",IF(AND(D163&gt;0,E163="Evet"),"Erginleri topla; ruhsatlı mücadele penceresini değerlendir",IF(D163&gt;0,"Erginleri topla; çevre ağaçları kontrol et",IF(OR(E163="Evet",H163="Kuruma"),"Kökboğazını ve diğer kuruma nedenlerini incele","İzlemeye devam et")))))</x:f>
      </x:c>
      <x:c r="N163" s="89"/>
      <x:c r="O163" s="90"/>
    </x:row>
    <x:row r="164">
      <x:c r="A164" s="88"/>
      <x:c r="B164" s="49"/>
      <x:c r="C164" s="49"/>
      <x:c r="D164" s="51"/>
      <x:c r="E164" s="49"/>
      <x:c r="F164" s="49"/>
      <x:c r="G164" s="49"/>
      <x:c r="H164" s="49"/>
      <x:c r="I164" s="49"/>
      <x:c r="J164" s="49"/>
      <x:c r="K164" s="43" t="str">
        <x:f>IF(C164="","",MIN(15,IF(D164&gt;0,2,0)+IF(E164="Evet",2,0)+IF(F164="Evet",4,0)+IF(G164="Evet",5,0)+IF(H164="Zayıf",1,IF(H164="Kuruma",3,0))+IF(I164="Evet",1,0)+IF(J164="Evet",1,0)))</x:f>
      </x:c>
      <x:c r="L164" s="43" t="str">
        <x:f>IF(C164="","",IF(K164&gt;=7,"YÜKSEK",IF(K164&gt;=3,"ORTA",IF(K164&gt;0,"DÜŞÜK","BULGU YOK"))))</x:f>
      </x:c>
      <x:c r="M164" s="43" t="str">
        <x:f>IF(C164="","",IF(OR(F164="Evet",G164="Evet"),"Ağacı işaretle; kökboğazını doğrula; uzman planı oluştur",IF(AND(D164&gt;0,E164="Evet"),"Erginleri topla; ruhsatlı mücadele penceresini değerlendir",IF(D164&gt;0,"Erginleri topla; çevre ağaçları kontrol et",IF(OR(E164="Evet",H164="Kuruma"),"Kökboğazını ve diğer kuruma nedenlerini incele","İzlemeye devam et")))))</x:f>
      </x:c>
      <x:c r="N164" s="89"/>
      <x:c r="O164" s="90"/>
    </x:row>
    <x:row r="165">
      <x:c r="A165" s="88"/>
      <x:c r="B165" s="49"/>
      <x:c r="C165" s="49"/>
      <x:c r="D165" s="51"/>
      <x:c r="E165" s="49"/>
      <x:c r="F165" s="49"/>
      <x:c r="G165" s="49"/>
      <x:c r="H165" s="49"/>
      <x:c r="I165" s="49"/>
      <x:c r="J165" s="49"/>
      <x:c r="K165" s="43" t="str">
        <x:f>IF(C165="","",MIN(15,IF(D165&gt;0,2,0)+IF(E165="Evet",2,0)+IF(F165="Evet",4,0)+IF(G165="Evet",5,0)+IF(H165="Zayıf",1,IF(H165="Kuruma",3,0))+IF(I165="Evet",1,0)+IF(J165="Evet",1,0)))</x:f>
      </x:c>
      <x:c r="L165" s="43" t="str">
        <x:f>IF(C165="","",IF(K165&gt;=7,"YÜKSEK",IF(K165&gt;=3,"ORTA",IF(K165&gt;0,"DÜŞÜK","BULGU YOK"))))</x:f>
      </x:c>
      <x:c r="M165" s="43" t="str">
        <x:f>IF(C165="","",IF(OR(F165="Evet",G165="Evet"),"Ağacı işaretle; kökboğazını doğrula; uzman planı oluştur",IF(AND(D165&gt;0,E165="Evet"),"Erginleri topla; ruhsatlı mücadele penceresini değerlendir",IF(D165&gt;0,"Erginleri topla; çevre ağaçları kontrol et",IF(OR(E165="Evet",H165="Kuruma"),"Kökboğazını ve diğer kuruma nedenlerini incele","İzlemeye devam et")))))</x:f>
      </x:c>
      <x:c r="N165" s="89"/>
      <x:c r="O165" s="90"/>
    </x:row>
    <x:row r="166">
      <x:c r="A166" s="88"/>
      <x:c r="B166" s="49"/>
      <x:c r="C166" s="49"/>
      <x:c r="D166" s="51"/>
      <x:c r="E166" s="49"/>
      <x:c r="F166" s="49"/>
      <x:c r="G166" s="49"/>
      <x:c r="H166" s="49"/>
      <x:c r="I166" s="49"/>
      <x:c r="J166" s="49"/>
      <x:c r="K166" s="43" t="str">
        <x:f>IF(C166="","",MIN(15,IF(D166&gt;0,2,0)+IF(E166="Evet",2,0)+IF(F166="Evet",4,0)+IF(G166="Evet",5,0)+IF(H166="Zayıf",1,IF(H166="Kuruma",3,0))+IF(I166="Evet",1,0)+IF(J166="Evet",1,0)))</x:f>
      </x:c>
      <x:c r="L166" s="43" t="str">
        <x:f>IF(C166="","",IF(K166&gt;=7,"YÜKSEK",IF(K166&gt;=3,"ORTA",IF(K166&gt;0,"DÜŞÜK","BULGU YOK"))))</x:f>
      </x:c>
      <x:c r="M166" s="43" t="str">
        <x:f>IF(C166="","",IF(OR(F166="Evet",G166="Evet"),"Ağacı işaretle; kökboğazını doğrula; uzman planı oluştur",IF(AND(D166&gt;0,E166="Evet"),"Erginleri topla; ruhsatlı mücadele penceresini değerlendir",IF(D166&gt;0,"Erginleri topla; çevre ağaçları kontrol et",IF(OR(E166="Evet",H166="Kuruma"),"Kökboğazını ve diğer kuruma nedenlerini incele","İzlemeye devam et")))))</x:f>
      </x:c>
      <x:c r="N166" s="89"/>
      <x:c r="O166" s="90"/>
    </x:row>
    <x:row r="167">
      <x:c r="A167" s="88"/>
      <x:c r="B167" s="49"/>
      <x:c r="C167" s="49"/>
      <x:c r="D167" s="51"/>
      <x:c r="E167" s="49"/>
      <x:c r="F167" s="49"/>
      <x:c r="G167" s="49"/>
      <x:c r="H167" s="49"/>
      <x:c r="I167" s="49"/>
      <x:c r="J167" s="49"/>
      <x:c r="K167" s="43" t="str">
        <x:f>IF(C167="","",MIN(15,IF(D167&gt;0,2,0)+IF(E167="Evet",2,0)+IF(F167="Evet",4,0)+IF(G167="Evet",5,0)+IF(H167="Zayıf",1,IF(H167="Kuruma",3,0))+IF(I167="Evet",1,0)+IF(J167="Evet",1,0)))</x:f>
      </x:c>
      <x:c r="L167" s="43" t="str">
        <x:f>IF(C167="","",IF(K167&gt;=7,"YÜKSEK",IF(K167&gt;=3,"ORTA",IF(K167&gt;0,"DÜŞÜK","BULGU YOK"))))</x:f>
      </x:c>
      <x:c r="M167" s="43" t="str">
        <x:f>IF(C167="","",IF(OR(F167="Evet",G167="Evet"),"Ağacı işaretle; kökboğazını doğrula; uzman planı oluştur",IF(AND(D167&gt;0,E167="Evet"),"Erginleri topla; ruhsatlı mücadele penceresini değerlendir",IF(D167&gt;0,"Erginleri topla; çevre ağaçları kontrol et",IF(OR(E167="Evet",H167="Kuruma"),"Kökboğazını ve diğer kuruma nedenlerini incele","İzlemeye devam et")))))</x:f>
      </x:c>
      <x:c r="N167" s="89"/>
      <x:c r="O167" s="90"/>
    </x:row>
    <x:row r="168">
      <x:c r="A168" s="88"/>
      <x:c r="B168" s="49"/>
      <x:c r="C168" s="49"/>
      <x:c r="D168" s="51"/>
      <x:c r="E168" s="49"/>
      <x:c r="F168" s="49"/>
      <x:c r="G168" s="49"/>
      <x:c r="H168" s="49"/>
      <x:c r="I168" s="49"/>
      <x:c r="J168" s="49"/>
      <x:c r="K168" s="43" t="str">
        <x:f>IF(C168="","",MIN(15,IF(D168&gt;0,2,0)+IF(E168="Evet",2,0)+IF(F168="Evet",4,0)+IF(G168="Evet",5,0)+IF(H168="Zayıf",1,IF(H168="Kuruma",3,0))+IF(I168="Evet",1,0)+IF(J168="Evet",1,0)))</x:f>
      </x:c>
      <x:c r="L168" s="43" t="str">
        <x:f>IF(C168="","",IF(K168&gt;=7,"YÜKSEK",IF(K168&gt;=3,"ORTA",IF(K168&gt;0,"DÜŞÜK","BULGU YOK"))))</x:f>
      </x:c>
      <x:c r="M168" s="43" t="str">
        <x:f>IF(C168="","",IF(OR(F168="Evet",G168="Evet"),"Ağacı işaretle; kökboğazını doğrula; uzman planı oluştur",IF(AND(D168&gt;0,E168="Evet"),"Erginleri topla; ruhsatlı mücadele penceresini değerlendir",IF(D168&gt;0,"Erginleri topla; çevre ağaçları kontrol et",IF(OR(E168="Evet",H168="Kuruma"),"Kökboğazını ve diğer kuruma nedenlerini incele","İzlemeye devam et")))))</x:f>
      </x:c>
      <x:c r="N168" s="89"/>
      <x:c r="O168" s="90"/>
    </x:row>
    <x:row r="169">
      <x:c r="A169" s="88"/>
      <x:c r="B169" s="49"/>
      <x:c r="C169" s="49"/>
      <x:c r="D169" s="51"/>
      <x:c r="E169" s="49"/>
      <x:c r="F169" s="49"/>
      <x:c r="G169" s="49"/>
      <x:c r="H169" s="49"/>
      <x:c r="I169" s="49"/>
      <x:c r="J169" s="49"/>
      <x:c r="K169" s="43" t="str">
        <x:f>IF(C169="","",MIN(15,IF(D169&gt;0,2,0)+IF(E169="Evet",2,0)+IF(F169="Evet",4,0)+IF(G169="Evet",5,0)+IF(H169="Zayıf",1,IF(H169="Kuruma",3,0))+IF(I169="Evet",1,0)+IF(J169="Evet",1,0)))</x:f>
      </x:c>
      <x:c r="L169" s="43" t="str">
        <x:f>IF(C169="","",IF(K169&gt;=7,"YÜKSEK",IF(K169&gt;=3,"ORTA",IF(K169&gt;0,"DÜŞÜK","BULGU YOK"))))</x:f>
      </x:c>
      <x:c r="M169" s="43" t="str">
        <x:f>IF(C169="","",IF(OR(F169="Evet",G169="Evet"),"Ağacı işaretle; kökboğazını doğrula; uzman planı oluştur",IF(AND(D169&gt;0,E169="Evet"),"Erginleri topla; ruhsatlı mücadele penceresini değerlendir",IF(D169&gt;0,"Erginleri topla; çevre ağaçları kontrol et",IF(OR(E169="Evet",H169="Kuruma"),"Kökboğazını ve diğer kuruma nedenlerini incele","İzlemeye devam et")))))</x:f>
      </x:c>
      <x:c r="N169" s="89"/>
      <x:c r="O169" s="90"/>
    </x:row>
    <x:row r="170">
      <x:c r="A170" s="88"/>
      <x:c r="B170" s="49"/>
      <x:c r="C170" s="49"/>
      <x:c r="D170" s="51"/>
      <x:c r="E170" s="49"/>
      <x:c r="F170" s="49"/>
      <x:c r="G170" s="49"/>
      <x:c r="H170" s="49"/>
      <x:c r="I170" s="49"/>
      <x:c r="J170" s="49"/>
      <x:c r="K170" s="43" t="str">
        <x:f>IF(C170="","",MIN(15,IF(D170&gt;0,2,0)+IF(E170="Evet",2,0)+IF(F170="Evet",4,0)+IF(G170="Evet",5,0)+IF(H170="Zayıf",1,IF(H170="Kuruma",3,0))+IF(I170="Evet",1,0)+IF(J170="Evet",1,0)))</x:f>
      </x:c>
      <x:c r="L170" s="43" t="str">
        <x:f>IF(C170="","",IF(K170&gt;=7,"YÜKSEK",IF(K170&gt;=3,"ORTA",IF(K170&gt;0,"DÜŞÜK","BULGU YOK"))))</x:f>
      </x:c>
      <x:c r="M170" s="43" t="str">
        <x:f>IF(C170="","",IF(OR(F170="Evet",G170="Evet"),"Ağacı işaretle; kökboğazını doğrula; uzman planı oluştur",IF(AND(D170&gt;0,E170="Evet"),"Erginleri topla; ruhsatlı mücadele penceresini değerlendir",IF(D170&gt;0,"Erginleri topla; çevre ağaçları kontrol et",IF(OR(E170="Evet",H170="Kuruma"),"Kökboğazını ve diğer kuruma nedenlerini incele","İzlemeye devam et")))))</x:f>
      </x:c>
      <x:c r="N170" s="89"/>
      <x:c r="O170" s="90"/>
    </x:row>
    <x:row r="171">
      <x:c r="A171" s="88"/>
      <x:c r="B171" s="49"/>
      <x:c r="C171" s="49"/>
      <x:c r="D171" s="51"/>
      <x:c r="E171" s="49"/>
      <x:c r="F171" s="49"/>
      <x:c r="G171" s="49"/>
      <x:c r="H171" s="49"/>
      <x:c r="I171" s="49"/>
      <x:c r="J171" s="49"/>
      <x:c r="K171" s="43" t="str">
        <x:f>IF(C171="","",MIN(15,IF(D171&gt;0,2,0)+IF(E171="Evet",2,0)+IF(F171="Evet",4,0)+IF(G171="Evet",5,0)+IF(H171="Zayıf",1,IF(H171="Kuruma",3,0))+IF(I171="Evet",1,0)+IF(J171="Evet",1,0)))</x:f>
      </x:c>
      <x:c r="L171" s="43" t="str">
        <x:f>IF(C171="","",IF(K171&gt;=7,"YÜKSEK",IF(K171&gt;=3,"ORTA",IF(K171&gt;0,"DÜŞÜK","BULGU YOK"))))</x:f>
      </x:c>
      <x:c r="M171" s="43" t="str">
        <x:f>IF(C171="","",IF(OR(F171="Evet",G171="Evet"),"Ağacı işaretle; kökboğazını doğrula; uzman planı oluştur",IF(AND(D171&gt;0,E171="Evet"),"Erginleri topla; ruhsatlı mücadele penceresini değerlendir",IF(D171&gt;0,"Erginleri topla; çevre ağaçları kontrol et",IF(OR(E171="Evet",H171="Kuruma"),"Kökboğazını ve diğer kuruma nedenlerini incele","İzlemeye devam et")))))</x:f>
      </x:c>
      <x:c r="N171" s="89"/>
      <x:c r="O171" s="90"/>
    </x:row>
    <x:row r="172">
      <x:c r="A172" s="88"/>
      <x:c r="B172" s="49"/>
      <x:c r="C172" s="49"/>
      <x:c r="D172" s="51"/>
      <x:c r="E172" s="49"/>
      <x:c r="F172" s="49"/>
      <x:c r="G172" s="49"/>
      <x:c r="H172" s="49"/>
      <x:c r="I172" s="49"/>
      <x:c r="J172" s="49"/>
      <x:c r="K172" s="43" t="str">
        <x:f>IF(C172="","",MIN(15,IF(D172&gt;0,2,0)+IF(E172="Evet",2,0)+IF(F172="Evet",4,0)+IF(G172="Evet",5,0)+IF(H172="Zayıf",1,IF(H172="Kuruma",3,0))+IF(I172="Evet",1,0)+IF(J172="Evet",1,0)))</x:f>
      </x:c>
      <x:c r="L172" s="43" t="str">
        <x:f>IF(C172="","",IF(K172&gt;=7,"YÜKSEK",IF(K172&gt;=3,"ORTA",IF(K172&gt;0,"DÜŞÜK","BULGU YOK"))))</x:f>
      </x:c>
      <x:c r="M172" s="43" t="str">
        <x:f>IF(C172="","",IF(OR(F172="Evet",G172="Evet"),"Ağacı işaretle; kökboğazını doğrula; uzman planı oluştur",IF(AND(D172&gt;0,E172="Evet"),"Erginleri topla; ruhsatlı mücadele penceresini değerlendir",IF(D172&gt;0,"Erginleri topla; çevre ağaçları kontrol et",IF(OR(E172="Evet",H172="Kuruma"),"Kökboğazını ve diğer kuruma nedenlerini incele","İzlemeye devam et")))))</x:f>
      </x:c>
      <x:c r="N172" s="89"/>
      <x:c r="O172" s="90"/>
    </x:row>
    <x:row r="173">
      <x:c r="A173" s="88"/>
      <x:c r="B173" s="49"/>
      <x:c r="C173" s="49"/>
      <x:c r="D173" s="51"/>
      <x:c r="E173" s="49"/>
      <x:c r="F173" s="49"/>
      <x:c r="G173" s="49"/>
      <x:c r="H173" s="49"/>
      <x:c r="I173" s="49"/>
      <x:c r="J173" s="49"/>
      <x:c r="K173" s="43" t="str">
        <x:f>IF(C173="","",MIN(15,IF(D173&gt;0,2,0)+IF(E173="Evet",2,0)+IF(F173="Evet",4,0)+IF(G173="Evet",5,0)+IF(H173="Zayıf",1,IF(H173="Kuruma",3,0))+IF(I173="Evet",1,0)+IF(J173="Evet",1,0)))</x:f>
      </x:c>
      <x:c r="L173" s="43" t="str">
        <x:f>IF(C173="","",IF(K173&gt;=7,"YÜKSEK",IF(K173&gt;=3,"ORTA",IF(K173&gt;0,"DÜŞÜK","BULGU YOK"))))</x:f>
      </x:c>
      <x:c r="M173" s="43" t="str">
        <x:f>IF(C173="","",IF(OR(F173="Evet",G173="Evet"),"Ağacı işaretle; kökboğazını doğrula; uzman planı oluştur",IF(AND(D173&gt;0,E173="Evet"),"Erginleri topla; ruhsatlı mücadele penceresini değerlendir",IF(D173&gt;0,"Erginleri topla; çevre ağaçları kontrol et",IF(OR(E173="Evet",H173="Kuruma"),"Kökboğazını ve diğer kuruma nedenlerini incele","İzlemeye devam et")))))</x:f>
      </x:c>
      <x:c r="N173" s="89"/>
      <x:c r="O173" s="90"/>
    </x:row>
    <x:row r="174">
      <x:c r="A174" s="88"/>
      <x:c r="B174" s="49"/>
      <x:c r="C174" s="49"/>
      <x:c r="D174" s="51"/>
      <x:c r="E174" s="49"/>
      <x:c r="F174" s="49"/>
      <x:c r="G174" s="49"/>
      <x:c r="H174" s="49"/>
      <x:c r="I174" s="49"/>
      <x:c r="J174" s="49"/>
      <x:c r="K174" s="43" t="str">
        <x:f>IF(C174="","",MIN(15,IF(D174&gt;0,2,0)+IF(E174="Evet",2,0)+IF(F174="Evet",4,0)+IF(G174="Evet",5,0)+IF(H174="Zayıf",1,IF(H174="Kuruma",3,0))+IF(I174="Evet",1,0)+IF(J174="Evet",1,0)))</x:f>
      </x:c>
      <x:c r="L174" s="43" t="str">
        <x:f>IF(C174="","",IF(K174&gt;=7,"YÜKSEK",IF(K174&gt;=3,"ORTA",IF(K174&gt;0,"DÜŞÜK","BULGU YOK"))))</x:f>
      </x:c>
      <x:c r="M174" s="43" t="str">
        <x:f>IF(C174="","",IF(OR(F174="Evet",G174="Evet"),"Ağacı işaretle; kökboğazını doğrula; uzman planı oluştur",IF(AND(D174&gt;0,E174="Evet"),"Erginleri topla; ruhsatlı mücadele penceresini değerlendir",IF(D174&gt;0,"Erginleri topla; çevre ağaçları kontrol et",IF(OR(E174="Evet",H174="Kuruma"),"Kökboğazını ve diğer kuruma nedenlerini incele","İzlemeye devam et")))))</x:f>
      </x:c>
      <x:c r="N174" s="89"/>
      <x:c r="O174" s="90"/>
    </x:row>
    <x:row r="175">
      <x:c r="A175" s="88"/>
      <x:c r="B175" s="49"/>
      <x:c r="C175" s="49"/>
      <x:c r="D175" s="51"/>
      <x:c r="E175" s="49"/>
      <x:c r="F175" s="49"/>
      <x:c r="G175" s="49"/>
      <x:c r="H175" s="49"/>
      <x:c r="I175" s="49"/>
      <x:c r="J175" s="49"/>
      <x:c r="K175" s="43" t="str">
        <x:f>IF(C175="","",MIN(15,IF(D175&gt;0,2,0)+IF(E175="Evet",2,0)+IF(F175="Evet",4,0)+IF(G175="Evet",5,0)+IF(H175="Zayıf",1,IF(H175="Kuruma",3,0))+IF(I175="Evet",1,0)+IF(J175="Evet",1,0)))</x:f>
      </x:c>
      <x:c r="L175" s="43" t="str">
        <x:f>IF(C175="","",IF(K175&gt;=7,"YÜKSEK",IF(K175&gt;=3,"ORTA",IF(K175&gt;0,"DÜŞÜK","BULGU YOK"))))</x:f>
      </x:c>
      <x:c r="M175" s="43" t="str">
        <x:f>IF(C175="","",IF(OR(F175="Evet",G175="Evet"),"Ağacı işaretle; kökboğazını doğrula; uzman planı oluştur",IF(AND(D175&gt;0,E175="Evet"),"Erginleri topla; ruhsatlı mücadele penceresini değerlendir",IF(D175&gt;0,"Erginleri topla; çevre ağaçları kontrol et",IF(OR(E175="Evet",H175="Kuruma"),"Kökboğazını ve diğer kuruma nedenlerini incele","İzlemeye devam et")))))</x:f>
      </x:c>
      <x:c r="N175" s="89"/>
      <x:c r="O175" s="90"/>
    </x:row>
    <x:row r="176">
      <x:c r="A176" s="88"/>
      <x:c r="B176" s="49"/>
      <x:c r="C176" s="49"/>
      <x:c r="D176" s="51"/>
      <x:c r="E176" s="49"/>
      <x:c r="F176" s="49"/>
      <x:c r="G176" s="49"/>
      <x:c r="H176" s="49"/>
      <x:c r="I176" s="49"/>
      <x:c r="J176" s="49"/>
      <x:c r="K176" s="43" t="str">
        <x:f>IF(C176="","",MIN(15,IF(D176&gt;0,2,0)+IF(E176="Evet",2,0)+IF(F176="Evet",4,0)+IF(G176="Evet",5,0)+IF(H176="Zayıf",1,IF(H176="Kuruma",3,0))+IF(I176="Evet",1,0)+IF(J176="Evet",1,0)))</x:f>
      </x:c>
      <x:c r="L176" s="43" t="str">
        <x:f>IF(C176="","",IF(K176&gt;=7,"YÜKSEK",IF(K176&gt;=3,"ORTA",IF(K176&gt;0,"DÜŞÜK","BULGU YOK"))))</x:f>
      </x:c>
      <x:c r="M176" s="43" t="str">
        <x:f>IF(C176="","",IF(OR(F176="Evet",G176="Evet"),"Ağacı işaretle; kökboğazını doğrula; uzman planı oluştur",IF(AND(D176&gt;0,E176="Evet"),"Erginleri topla; ruhsatlı mücadele penceresini değerlendir",IF(D176&gt;0,"Erginleri topla; çevre ağaçları kontrol et",IF(OR(E176="Evet",H176="Kuruma"),"Kökboğazını ve diğer kuruma nedenlerini incele","İzlemeye devam et")))))</x:f>
      </x:c>
      <x:c r="N176" s="89"/>
      <x:c r="O176" s="90"/>
    </x:row>
    <x:row r="177">
      <x:c r="A177" s="88"/>
      <x:c r="B177" s="49"/>
      <x:c r="C177" s="49"/>
      <x:c r="D177" s="51"/>
      <x:c r="E177" s="49"/>
      <x:c r="F177" s="49"/>
      <x:c r="G177" s="49"/>
      <x:c r="H177" s="49"/>
      <x:c r="I177" s="49"/>
      <x:c r="J177" s="49"/>
      <x:c r="K177" s="43" t="str">
        <x:f>IF(C177="","",MIN(15,IF(D177&gt;0,2,0)+IF(E177="Evet",2,0)+IF(F177="Evet",4,0)+IF(G177="Evet",5,0)+IF(H177="Zayıf",1,IF(H177="Kuruma",3,0))+IF(I177="Evet",1,0)+IF(J177="Evet",1,0)))</x:f>
      </x:c>
      <x:c r="L177" s="43" t="str">
        <x:f>IF(C177="","",IF(K177&gt;=7,"YÜKSEK",IF(K177&gt;=3,"ORTA",IF(K177&gt;0,"DÜŞÜK","BULGU YOK"))))</x:f>
      </x:c>
      <x:c r="M177" s="43" t="str">
        <x:f>IF(C177="","",IF(OR(F177="Evet",G177="Evet"),"Ağacı işaretle; kökboğazını doğrula; uzman planı oluştur",IF(AND(D177&gt;0,E177="Evet"),"Erginleri topla; ruhsatlı mücadele penceresini değerlendir",IF(D177&gt;0,"Erginleri topla; çevre ağaçları kontrol et",IF(OR(E177="Evet",H177="Kuruma"),"Kökboğazını ve diğer kuruma nedenlerini incele","İzlemeye devam et")))))</x:f>
      </x:c>
      <x:c r="N177" s="89"/>
      <x:c r="O177" s="90"/>
    </x:row>
    <x:row r="178">
      <x:c r="A178" s="88"/>
      <x:c r="B178" s="49"/>
      <x:c r="C178" s="49"/>
      <x:c r="D178" s="51"/>
      <x:c r="E178" s="49"/>
      <x:c r="F178" s="49"/>
      <x:c r="G178" s="49"/>
      <x:c r="H178" s="49"/>
      <x:c r="I178" s="49"/>
      <x:c r="J178" s="49"/>
      <x:c r="K178" s="43" t="str">
        <x:f>IF(C178="","",MIN(15,IF(D178&gt;0,2,0)+IF(E178="Evet",2,0)+IF(F178="Evet",4,0)+IF(G178="Evet",5,0)+IF(H178="Zayıf",1,IF(H178="Kuruma",3,0))+IF(I178="Evet",1,0)+IF(J178="Evet",1,0)))</x:f>
      </x:c>
      <x:c r="L178" s="43" t="str">
        <x:f>IF(C178="","",IF(K178&gt;=7,"YÜKSEK",IF(K178&gt;=3,"ORTA",IF(K178&gt;0,"DÜŞÜK","BULGU YOK"))))</x:f>
      </x:c>
      <x:c r="M178" s="43" t="str">
        <x:f>IF(C178="","",IF(OR(F178="Evet",G178="Evet"),"Ağacı işaretle; kökboğazını doğrula; uzman planı oluştur",IF(AND(D178&gt;0,E178="Evet"),"Erginleri topla; ruhsatlı mücadele penceresini değerlendir",IF(D178&gt;0,"Erginleri topla; çevre ağaçları kontrol et",IF(OR(E178="Evet",H178="Kuruma"),"Kökboğazını ve diğer kuruma nedenlerini incele","İzlemeye devam et")))))</x:f>
      </x:c>
      <x:c r="N178" s="89"/>
      <x:c r="O178" s="90"/>
    </x:row>
    <x:row r="179">
      <x:c r="A179" s="88"/>
      <x:c r="B179" s="49"/>
      <x:c r="C179" s="49"/>
      <x:c r="D179" s="51"/>
      <x:c r="E179" s="49"/>
      <x:c r="F179" s="49"/>
      <x:c r="G179" s="49"/>
      <x:c r="H179" s="49"/>
      <x:c r="I179" s="49"/>
      <x:c r="J179" s="49"/>
      <x:c r="K179" s="43" t="str">
        <x:f>IF(C179="","",MIN(15,IF(D179&gt;0,2,0)+IF(E179="Evet",2,0)+IF(F179="Evet",4,0)+IF(G179="Evet",5,0)+IF(H179="Zayıf",1,IF(H179="Kuruma",3,0))+IF(I179="Evet",1,0)+IF(J179="Evet",1,0)))</x:f>
      </x:c>
      <x:c r="L179" s="43" t="str">
        <x:f>IF(C179="","",IF(K179&gt;=7,"YÜKSEK",IF(K179&gt;=3,"ORTA",IF(K179&gt;0,"DÜŞÜK","BULGU YOK"))))</x:f>
      </x:c>
      <x:c r="M179" s="43" t="str">
        <x:f>IF(C179="","",IF(OR(F179="Evet",G179="Evet"),"Ağacı işaretle; kökboğazını doğrula; uzman planı oluştur",IF(AND(D179&gt;0,E179="Evet"),"Erginleri topla; ruhsatlı mücadele penceresini değerlendir",IF(D179&gt;0,"Erginleri topla; çevre ağaçları kontrol et",IF(OR(E179="Evet",H179="Kuruma"),"Kökboğazını ve diğer kuruma nedenlerini incele","İzlemeye devam et")))))</x:f>
      </x:c>
      <x:c r="N179" s="89"/>
      <x:c r="O179" s="90"/>
    </x:row>
    <x:row r="180">
      <x:c r="A180" s="88"/>
      <x:c r="B180" s="49"/>
      <x:c r="C180" s="49"/>
      <x:c r="D180" s="51"/>
      <x:c r="E180" s="49"/>
      <x:c r="F180" s="49"/>
      <x:c r="G180" s="49"/>
      <x:c r="H180" s="49"/>
      <x:c r="I180" s="49"/>
      <x:c r="J180" s="49"/>
      <x:c r="K180" s="43" t="str">
        <x:f>IF(C180="","",MIN(15,IF(D180&gt;0,2,0)+IF(E180="Evet",2,0)+IF(F180="Evet",4,0)+IF(G180="Evet",5,0)+IF(H180="Zayıf",1,IF(H180="Kuruma",3,0))+IF(I180="Evet",1,0)+IF(J180="Evet",1,0)))</x:f>
      </x:c>
      <x:c r="L180" s="43" t="str">
        <x:f>IF(C180="","",IF(K180&gt;=7,"YÜKSEK",IF(K180&gt;=3,"ORTA",IF(K180&gt;0,"DÜŞÜK","BULGU YOK"))))</x:f>
      </x:c>
      <x:c r="M180" s="43" t="str">
        <x:f>IF(C180="","",IF(OR(F180="Evet",G180="Evet"),"Ağacı işaretle; kökboğazını doğrula; uzman planı oluştur",IF(AND(D180&gt;0,E180="Evet"),"Erginleri topla; ruhsatlı mücadele penceresini değerlendir",IF(D180&gt;0,"Erginleri topla; çevre ağaçları kontrol et",IF(OR(E180="Evet",H180="Kuruma"),"Kökboğazını ve diğer kuruma nedenlerini incele","İzlemeye devam et")))))</x:f>
      </x:c>
      <x:c r="N180" s="89"/>
      <x:c r="O180" s="90"/>
    </x:row>
    <x:row r="181">
      <x:c r="A181" s="88"/>
      <x:c r="B181" s="49"/>
      <x:c r="C181" s="49"/>
      <x:c r="D181" s="51"/>
      <x:c r="E181" s="49"/>
      <x:c r="F181" s="49"/>
      <x:c r="G181" s="49"/>
      <x:c r="H181" s="49"/>
      <x:c r="I181" s="49"/>
      <x:c r="J181" s="49"/>
      <x:c r="K181" s="43" t="str">
        <x:f>IF(C181="","",MIN(15,IF(D181&gt;0,2,0)+IF(E181="Evet",2,0)+IF(F181="Evet",4,0)+IF(G181="Evet",5,0)+IF(H181="Zayıf",1,IF(H181="Kuruma",3,0))+IF(I181="Evet",1,0)+IF(J181="Evet",1,0)))</x:f>
      </x:c>
      <x:c r="L181" s="43" t="str">
        <x:f>IF(C181="","",IF(K181&gt;=7,"YÜKSEK",IF(K181&gt;=3,"ORTA",IF(K181&gt;0,"DÜŞÜK","BULGU YOK"))))</x:f>
      </x:c>
      <x:c r="M181" s="43" t="str">
        <x:f>IF(C181="","",IF(OR(F181="Evet",G181="Evet"),"Ağacı işaretle; kökboğazını doğrula; uzman planı oluştur",IF(AND(D181&gt;0,E181="Evet"),"Erginleri topla; ruhsatlı mücadele penceresini değerlendir",IF(D181&gt;0,"Erginleri topla; çevre ağaçları kontrol et",IF(OR(E181="Evet",H181="Kuruma"),"Kökboğazını ve diğer kuruma nedenlerini incele","İzlemeye devam et")))))</x:f>
      </x:c>
      <x:c r="N181" s="89"/>
      <x:c r="O181" s="90"/>
    </x:row>
    <x:row r="182">
      <x:c r="A182" s="88"/>
      <x:c r="B182" s="49"/>
      <x:c r="C182" s="49"/>
      <x:c r="D182" s="51"/>
      <x:c r="E182" s="49"/>
      <x:c r="F182" s="49"/>
      <x:c r="G182" s="49"/>
      <x:c r="H182" s="49"/>
      <x:c r="I182" s="49"/>
      <x:c r="J182" s="49"/>
      <x:c r="K182" s="43" t="str">
        <x:f>IF(C182="","",MIN(15,IF(D182&gt;0,2,0)+IF(E182="Evet",2,0)+IF(F182="Evet",4,0)+IF(G182="Evet",5,0)+IF(H182="Zayıf",1,IF(H182="Kuruma",3,0))+IF(I182="Evet",1,0)+IF(J182="Evet",1,0)))</x:f>
      </x:c>
      <x:c r="L182" s="43" t="str">
        <x:f>IF(C182="","",IF(K182&gt;=7,"YÜKSEK",IF(K182&gt;=3,"ORTA",IF(K182&gt;0,"DÜŞÜK","BULGU YOK"))))</x:f>
      </x:c>
      <x:c r="M182" s="43" t="str">
        <x:f>IF(C182="","",IF(OR(F182="Evet",G182="Evet"),"Ağacı işaretle; kökboğazını doğrula; uzman planı oluştur",IF(AND(D182&gt;0,E182="Evet"),"Erginleri topla; ruhsatlı mücadele penceresini değerlendir",IF(D182&gt;0,"Erginleri topla; çevre ağaçları kontrol et",IF(OR(E182="Evet",H182="Kuruma"),"Kökboğazını ve diğer kuruma nedenlerini incele","İzlemeye devam et")))))</x:f>
      </x:c>
      <x:c r="N182" s="89"/>
      <x:c r="O182" s="90"/>
    </x:row>
    <x:row r="183">
      <x:c r="A183" s="88"/>
      <x:c r="B183" s="49"/>
      <x:c r="C183" s="49"/>
      <x:c r="D183" s="51"/>
      <x:c r="E183" s="49"/>
      <x:c r="F183" s="49"/>
      <x:c r="G183" s="49"/>
      <x:c r="H183" s="49"/>
      <x:c r="I183" s="49"/>
      <x:c r="J183" s="49"/>
      <x:c r="K183" s="43" t="str">
        <x:f>IF(C183="","",MIN(15,IF(D183&gt;0,2,0)+IF(E183="Evet",2,0)+IF(F183="Evet",4,0)+IF(G183="Evet",5,0)+IF(H183="Zayıf",1,IF(H183="Kuruma",3,0))+IF(I183="Evet",1,0)+IF(J183="Evet",1,0)))</x:f>
      </x:c>
      <x:c r="L183" s="43" t="str">
        <x:f>IF(C183="","",IF(K183&gt;=7,"YÜKSEK",IF(K183&gt;=3,"ORTA",IF(K183&gt;0,"DÜŞÜK","BULGU YOK"))))</x:f>
      </x:c>
      <x:c r="M183" s="43" t="str">
        <x:f>IF(C183="","",IF(OR(F183="Evet",G183="Evet"),"Ağacı işaretle; kökboğazını doğrula; uzman planı oluştur",IF(AND(D183&gt;0,E183="Evet"),"Erginleri topla; ruhsatlı mücadele penceresini değerlendir",IF(D183&gt;0,"Erginleri topla; çevre ağaçları kontrol et",IF(OR(E183="Evet",H183="Kuruma"),"Kökboğazını ve diğer kuruma nedenlerini incele","İzlemeye devam et")))))</x:f>
      </x:c>
      <x:c r="N183" s="89"/>
      <x:c r="O183" s="90"/>
    </x:row>
    <x:row r="184">
      <x:c r="A184" s="88"/>
      <x:c r="B184" s="49"/>
      <x:c r="C184" s="49"/>
      <x:c r="D184" s="51"/>
      <x:c r="E184" s="49"/>
      <x:c r="F184" s="49"/>
      <x:c r="G184" s="49"/>
      <x:c r="H184" s="49"/>
      <x:c r="I184" s="49"/>
      <x:c r="J184" s="49"/>
      <x:c r="K184" s="43" t="str">
        <x:f>IF(C184="","",MIN(15,IF(D184&gt;0,2,0)+IF(E184="Evet",2,0)+IF(F184="Evet",4,0)+IF(G184="Evet",5,0)+IF(H184="Zayıf",1,IF(H184="Kuruma",3,0))+IF(I184="Evet",1,0)+IF(J184="Evet",1,0)))</x:f>
      </x:c>
      <x:c r="L184" s="43" t="str">
        <x:f>IF(C184="","",IF(K184&gt;=7,"YÜKSEK",IF(K184&gt;=3,"ORTA",IF(K184&gt;0,"DÜŞÜK","BULGU YOK"))))</x:f>
      </x:c>
      <x:c r="M184" s="43" t="str">
        <x:f>IF(C184="","",IF(OR(F184="Evet",G184="Evet"),"Ağacı işaretle; kökboğazını doğrula; uzman planı oluştur",IF(AND(D184&gt;0,E184="Evet"),"Erginleri topla; ruhsatlı mücadele penceresini değerlendir",IF(D184&gt;0,"Erginleri topla; çevre ağaçları kontrol et",IF(OR(E184="Evet",H184="Kuruma"),"Kökboğazını ve diğer kuruma nedenlerini incele","İzlemeye devam et")))))</x:f>
      </x:c>
      <x:c r="N184" s="89"/>
      <x:c r="O184" s="90"/>
    </x:row>
    <x:row r="185">
      <x:c r="A185" s="88"/>
      <x:c r="B185" s="49"/>
      <x:c r="C185" s="49"/>
      <x:c r="D185" s="51"/>
      <x:c r="E185" s="49"/>
      <x:c r="F185" s="49"/>
      <x:c r="G185" s="49"/>
      <x:c r="H185" s="49"/>
      <x:c r="I185" s="49"/>
      <x:c r="J185" s="49"/>
      <x:c r="K185" s="43" t="str">
        <x:f>IF(C185="","",MIN(15,IF(D185&gt;0,2,0)+IF(E185="Evet",2,0)+IF(F185="Evet",4,0)+IF(G185="Evet",5,0)+IF(H185="Zayıf",1,IF(H185="Kuruma",3,0))+IF(I185="Evet",1,0)+IF(J185="Evet",1,0)))</x:f>
      </x:c>
      <x:c r="L185" s="43" t="str">
        <x:f>IF(C185="","",IF(K185&gt;=7,"YÜKSEK",IF(K185&gt;=3,"ORTA",IF(K185&gt;0,"DÜŞÜK","BULGU YOK"))))</x:f>
      </x:c>
      <x:c r="M185" s="43" t="str">
        <x:f>IF(C185="","",IF(OR(F185="Evet",G185="Evet"),"Ağacı işaretle; kökboğazını doğrula; uzman planı oluştur",IF(AND(D185&gt;0,E185="Evet"),"Erginleri topla; ruhsatlı mücadele penceresini değerlendir",IF(D185&gt;0,"Erginleri topla; çevre ağaçları kontrol et",IF(OR(E185="Evet",H185="Kuruma"),"Kökboğazını ve diğer kuruma nedenlerini incele","İzlemeye devam et")))))</x:f>
      </x:c>
      <x:c r="N185" s="89"/>
      <x:c r="O185" s="90"/>
    </x:row>
    <x:row r="186">
      <x:c r="A186" s="88"/>
      <x:c r="B186" s="49"/>
      <x:c r="C186" s="49"/>
      <x:c r="D186" s="51"/>
      <x:c r="E186" s="49"/>
      <x:c r="F186" s="49"/>
      <x:c r="G186" s="49"/>
      <x:c r="H186" s="49"/>
      <x:c r="I186" s="49"/>
      <x:c r="J186" s="49"/>
      <x:c r="K186" s="43" t="str">
        <x:f>IF(C186="","",MIN(15,IF(D186&gt;0,2,0)+IF(E186="Evet",2,0)+IF(F186="Evet",4,0)+IF(G186="Evet",5,0)+IF(H186="Zayıf",1,IF(H186="Kuruma",3,0))+IF(I186="Evet",1,0)+IF(J186="Evet",1,0)))</x:f>
      </x:c>
      <x:c r="L186" s="43" t="str">
        <x:f>IF(C186="","",IF(K186&gt;=7,"YÜKSEK",IF(K186&gt;=3,"ORTA",IF(K186&gt;0,"DÜŞÜK","BULGU YOK"))))</x:f>
      </x:c>
      <x:c r="M186" s="43" t="str">
        <x:f>IF(C186="","",IF(OR(F186="Evet",G186="Evet"),"Ağacı işaretle; kökboğazını doğrula; uzman planı oluştur",IF(AND(D186&gt;0,E186="Evet"),"Erginleri topla; ruhsatlı mücadele penceresini değerlendir",IF(D186&gt;0,"Erginleri topla; çevre ağaçları kontrol et",IF(OR(E186="Evet",H186="Kuruma"),"Kökboğazını ve diğer kuruma nedenlerini incele","İzlemeye devam et")))))</x:f>
      </x:c>
      <x:c r="N186" s="89"/>
      <x:c r="O186" s="90"/>
    </x:row>
    <x:row r="187">
      <x:c r="A187" s="88"/>
      <x:c r="B187" s="49"/>
      <x:c r="C187" s="49"/>
      <x:c r="D187" s="51"/>
      <x:c r="E187" s="49"/>
      <x:c r="F187" s="49"/>
      <x:c r="G187" s="49"/>
      <x:c r="H187" s="49"/>
      <x:c r="I187" s="49"/>
      <x:c r="J187" s="49"/>
      <x:c r="K187" s="43" t="str">
        <x:f>IF(C187="","",MIN(15,IF(D187&gt;0,2,0)+IF(E187="Evet",2,0)+IF(F187="Evet",4,0)+IF(G187="Evet",5,0)+IF(H187="Zayıf",1,IF(H187="Kuruma",3,0))+IF(I187="Evet",1,0)+IF(J187="Evet",1,0)))</x:f>
      </x:c>
      <x:c r="L187" s="43" t="str">
        <x:f>IF(C187="","",IF(K187&gt;=7,"YÜKSEK",IF(K187&gt;=3,"ORTA",IF(K187&gt;0,"DÜŞÜK","BULGU YOK"))))</x:f>
      </x:c>
      <x:c r="M187" s="43" t="str">
        <x:f>IF(C187="","",IF(OR(F187="Evet",G187="Evet"),"Ağacı işaretle; kökboğazını doğrula; uzman planı oluştur",IF(AND(D187&gt;0,E187="Evet"),"Erginleri topla; ruhsatlı mücadele penceresini değerlendir",IF(D187&gt;0,"Erginleri topla; çevre ağaçları kontrol et",IF(OR(E187="Evet",H187="Kuruma"),"Kökboğazını ve diğer kuruma nedenlerini incele","İzlemeye devam et")))))</x:f>
      </x:c>
      <x:c r="N187" s="89"/>
      <x:c r="O187" s="90"/>
    </x:row>
    <x:row r="188">
      <x:c r="A188" s="88"/>
      <x:c r="B188" s="49"/>
      <x:c r="C188" s="49"/>
      <x:c r="D188" s="51"/>
      <x:c r="E188" s="49"/>
      <x:c r="F188" s="49"/>
      <x:c r="G188" s="49"/>
      <x:c r="H188" s="49"/>
      <x:c r="I188" s="49"/>
      <x:c r="J188" s="49"/>
      <x:c r="K188" s="43" t="str">
        <x:f>IF(C188="","",MIN(15,IF(D188&gt;0,2,0)+IF(E188="Evet",2,0)+IF(F188="Evet",4,0)+IF(G188="Evet",5,0)+IF(H188="Zayıf",1,IF(H188="Kuruma",3,0))+IF(I188="Evet",1,0)+IF(J188="Evet",1,0)))</x:f>
      </x:c>
      <x:c r="L188" s="43" t="str">
        <x:f>IF(C188="","",IF(K188&gt;=7,"YÜKSEK",IF(K188&gt;=3,"ORTA",IF(K188&gt;0,"DÜŞÜK","BULGU YOK"))))</x:f>
      </x:c>
      <x:c r="M188" s="43" t="str">
        <x:f>IF(C188="","",IF(OR(F188="Evet",G188="Evet"),"Ağacı işaretle; kökboğazını doğrula; uzman planı oluştur",IF(AND(D188&gt;0,E188="Evet"),"Erginleri topla; ruhsatlı mücadele penceresini değerlendir",IF(D188&gt;0,"Erginleri topla; çevre ağaçları kontrol et",IF(OR(E188="Evet",H188="Kuruma"),"Kökboğazını ve diğer kuruma nedenlerini incele","İzlemeye devam et")))))</x:f>
      </x:c>
      <x:c r="N188" s="89"/>
      <x:c r="O188" s="90"/>
    </x:row>
    <x:row r="189">
      <x:c r="A189" s="88"/>
      <x:c r="B189" s="49"/>
      <x:c r="C189" s="49"/>
      <x:c r="D189" s="51"/>
      <x:c r="E189" s="49"/>
      <x:c r="F189" s="49"/>
      <x:c r="G189" s="49"/>
      <x:c r="H189" s="49"/>
      <x:c r="I189" s="49"/>
      <x:c r="J189" s="49"/>
      <x:c r="K189" s="43" t="str">
        <x:f>IF(C189="","",MIN(15,IF(D189&gt;0,2,0)+IF(E189="Evet",2,0)+IF(F189="Evet",4,0)+IF(G189="Evet",5,0)+IF(H189="Zayıf",1,IF(H189="Kuruma",3,0))+IF(I189="Evet",1,0)+IF(J189="Evet",1,0)))</x:f>
      </x:c>
      <x:c r="L189" s="43" t="str">
        <x:f>IF(C189="","",IF(K189&gt;=7,"YÜKSEK",IF(K189&gt;=3,"ORTA",IF(K189&gt;0,"DÜŞÜK","BULGU YOK"))))</x:f>
      </x:c>
      <x:c r="M189" s="43" t="str">
        <x:f>IF(C189="","",IF(OR(F189="Evet",G189="Evet"),"Ağacı işaretle; kökboğazını doğrula; uzman planı oluştur",IF(AND(D189&gt;0,E189="Evet"),"Erginleri topla; ruhsatlı mücadele penceresini değerlendir",IF(D189&gt;0,"Erginleri topla; çevre ağaçları kontrol et",IF(OR(E189="Evet",H189="Kuruma"),"Kökboğazını ve diğer kuruma nedenlerini incele","İzlemeye devam et")))))</x:f>
      </x:c>
      <x:c r="N189" s="89"/>
      <x:c r="O189" s="90"/>
    </x:row>
    <x:row r="190">
      <x:c r="A190" s="88"/>
      <x:c r="B190" s="49"/>
      <x:c r="C190" s="49"/>
      <x:c r="D190" s="51"/>
      <x:c r="E190" s="49"/>
      <x:c r="F190" s="49"/>
      <x:c r="G190" s="49"/>
      <x:c r="H190" s="49"/>
      <x:c r="I190" s="49"/>
      <x:c r="J190" s="49"/>
      <x:c r="K190" s="43" t="str">
        <x:f>IF(C190="","",MIN(15,IF(D190&gt;0,2,0)+IF(E190="Evet",2,0)+IF(F190="Evet",4,0)+IF(G190="Evet",5,0)+IF(H190="Zayıf",1,IF(H190="Kuruma",3,0))+IF(I190="Evet",1,0)+IF(J190="Evet",1,0)))</x:f>
      </x:c>
      <x:c r="L190" s="43" t="str">
        <x:f>IF(C190="","",IF(K190&gt;=7,"YÜKSEK",IF(K190&gt;=3,"ORTA",IF(K190&gt;0,"DÜŞÜK","BULGU YOK"))))</x:f>
      </x:c>
      <x:c r="M190" s="43" t="str">
        <x:f>IF(C190="","",IF(OR(F190="Evet",G190="Evet"),"Ağacı işaretle; kökboğazını doğrula; uzman planı oluştur",IF(AND(D190&gt;0,E190="Evet"),"Erginleri topla; ruhsatlı mücadele penceresini değerlendir",IF(D190&gt;0,"Erginleri topla; çevre ağaçları kontrol et",IF(OR(E190="Evet",H190="Kuruma"),"Kökboğazını ve diğer kuruma nedenlerini incele","İzlemeye devam et")))))</x:f>
      </x:c>
      <x:c r="N190" s="89"/>
      <x:c r="O190" s="90"/>
    </x:row>
    <x:row r="191">
      <x:c r="A191" s="88"/>
      <x:c r="B191" s="49"/>
      <x:c r="C191" s="49"/>
      <x:c r="D191" s="51"/>
      <x:c r="E191" s="49"/>
      <x:c r="F191" s="49"/>
      <x:c r="G191" s="49"/>
      <x:c r="H191" s="49"/>
      <x:c r="I191" s="49"/>
      <x:c r="J191" s="49"/>
      <x:c r="K191" s="43" t="str">
        <x:f>IF(C191="","",MIN(15,IF(D191&gt;0,2,0)+IF(E191="Evet",2,0)+IF(F191="Evet",4,0)+IF(G191="Evet",5,0)+IF(H191="Zayıf",1,IF(H191="Kuruma",3,0))+IF(I191="Evet",1,0)+IF(J191="Evet",1,0)))</x:f>
      </x:c>
      <x:c r="L191" s="43" t="str">
        <x:f>IF(C191="","",IF(K191&gt;=7,"YÜKSEK",IF(K191&gt;=3,"ORTA",IF(K191&gt;0,"DÜŞÜK","BULGU YOK"))))</x:f>
      </x:c>
      <x:c r="M191" s="43" t="str">
        <x:f>IF(C191="","",IF(OR(F191="Evet",G191="Evet"),"Ağacı işaretle; kökboğazını doğrula; uzman planı oluştur",IF(AND(D191&gt;0,E191="Evet"),"Erginleri topla; ruhsatlı mücadele penceresini değerlendir",IF(D191&gt;0,"Erginleri topla; çevre ağaçları kontrol et",IF(OR(E191="Evet",H191="Kuruma"),"Kökboğazını ve diğer kuruma nedenlerini incele","İzlemeye devam et")))))</x:f>
      </x:c>
      <x:c r="N191" s="89"/>
      <x:c r="O191" s="90"/>
    </x:row>
    <x:row r="192">
      <x:c r="A192" s="88"/>
      <x:c r="B192" s="49"/>
      <x:c r="C192" s="49"/>
      <x:c r="D192" s="51"/>
      <x:c r="E192" s="49"/>
      <x:c r="F192" s="49"/>
      <x:c r="G192" s="49"/>
      <x:c r="H192" s="49"/>
      <x:c r="I192" s="49"/>
      <x:c r="J192" s="49"/>
      <x:c r="K192" s="43" t="str">
        <x:f>IF(C192="","",MIN(15,IF(D192&gt;0,2,0)+IF(E192="Evet",2,0)+IF(F192="Evet",4,0)+IF(G192="Evet",5,0)+IF(H192="Zayıf",1,IF(H192="Kuruma",3,0))+IF(I192="Evet",1,0)+IF(J192="Evet",1,0)))</x:f>
      </x:c>
      <x:c r="L192" s="43" t="str">
        <x:f>IF(C192="","",IF(K192&gt;=7,"YÜKSEK",IF(K192&gt;=3,"ORTA",IF(K192&gt;0,"DÜŞÜK","BULGU YOK"))))</x:f>
      </x:c>
      <x:c r="M192" s="43" t="str">
        <x:f>IF(C192="","",IF(OR(F192="Evet",G192="Evet"),"Ağacı işaretle; kökboğazını doğrula; uzman planı oluştur",IF(AND(D192&gt;0,E192="Evet"),"Erginleri topla; ruhsatlı mücadele penceresini değerlendir",IF(D192&gt;0,"Erginleri topla; çevre ağaçları kontrol et",IF(OR(E192="Evet",H192="Kuruma"),"Kökboğazını ve diğer kuruma nedenlerini incele","İzlemeye devam et")))))</x:f>
      </x:c>
      <x:c r="N192" s="89"/>
      <x:c r="O192" s="90"/>
    </x:row>
    <x:row r="193">
      <x:c r="A193" s="88"/>
      <x:c r="B193" s="49"/>
      <x:c r="C193" s="49"/>
      <x:c r="D193" s="51"/>
      <x:c r="E193" s="49"/>
      <x:c r="F193" s="49"/>
      <x:c r="G193" s="49"/>
      <x:c r="H193" s="49"/>
      <x:c r="I193" s="49"/>
      <x:c r="J193" s="49"/>
      <x:c r="K193" s="43" t="str">
        <x:f>IF(C193="","",MIN(15,IF(D193&gt;0,2,0)+IF(E193="Evet",2,0)+IF(F193="Evet",4,0)+IF(G193="Evet",5,0)+IF(H193="Zayıf",1,IF(H193="Kuruma",3,0))+IF(I193="Evet",1,0)+IF(J193="Evet",1,0)))</x:f>
      </x:c>
      <x:c r="L193" s="43" t="str">
        <x:f>IF(C193="","",IF(K193&gt;=7,"YÜKSEK",IF(K193&gt;=3,"ORTA",IF(K193&gt;0,"DÜŞÜK","BULGU YOK"))))</x:f>
      </x:c>
      <x:c r="M193" s="43" t="str">
        <x:f>IF(C193="","",IF(OR(F193="Evet",G193="Evet"),"Ağacı işaretle; kökboğazını doğrula; uzman planı oluştur",IF(AND(D193&gt;0,E193="Evet"),"Erginleri topla; ruhsatlı mücadele penceresini değerlendir",IF(D193&gt;0,"Erginleri topla; çevre ağaçları kontrol et",IF(OR(E193="Evet",H193="Kuruma"),"Kökboğazını ve diğer kuruma nedenlerini incele","İzlemeye devam et")))))</x:f>
      </x:c>
      <x:c r="N193" s="89"/>
      <x:c r="O193" s="90"/>
    </x:row>
    <x:row r="194">
      <x:c r="A194" s="88"/>
      <x:c r="B194" s="49"/>
      <x:c r="C194" s="49"/>
      <x:c r="D194" s="51"/>
      <x:c r="E194" s="49"/>
      <x:c r="F194" s="49"/>
      <x:c r="G194" s="49"/>
      <x:c r="H194" s="49"/>
      <x:c r="I194" s="49"/>
      <x:c r="J194" s="49"/>
      <x:c r="K194" s="43" t="str">
        <x:f>IF(C194="","",MIN(15,IF(D194&gt;0,2,0)+IF(E194="Evet",2,0)+IF(F194="Evet",4,0)+IF(G194="Evet",5,0)+IF(H194="Zayıf",1,IF(H194="Kuruma",3,0))+IF(I194="Evet",1,0)+IF(J194="Evet",1,0)))</x:f>
      </x:c>
      <x:c r="L194" s="43" t="str">
        <x:f>IF(C194="","",IF(K194&gt;=7,"YÜKSEK",IF(K194&gt;=3,"ORTA",IF(K194&gt;0,"DÜŞÜK","BULGU YOK"))))</x:f>
      </x:c>
      <x:c r="M194" s="43" t="str">
        <x:f>IF(C194="","",IF(OR(F194="Evet",G194="Evet"),"Ağacı işaretle; kökboğazını doğrula; uzman planı oluştur",IF(AND(D194&gt;0,E194="Evet"),"Erginleri topla; ruhsatlı mücadele penceresini değerlendir",IF(D194&gt;0,"Erginleri topla; çevre ağaçları kontrol et",IF(OR(E194="Evet",H194="Kuruma"),"Kökboğazını ve diğer kuruma nedenlerini incele","İzlemeye devam et")))))</x:f>
      </x:c>
      <x:c r="N194" s="89"/>
      <x:c r="O194" s="90"/>
    </x:row>
    <x:row r="195">
      <x:c r="A195" s="88"/>
      <x:c r="B195" s="49"/>
      <x:c r="C195" s="49"/>
      <x:c r="D195" s="51"/>
      <x:c r="E195" s="49"/>
      <x:c r="F195" s="49"/>
      <x:c r="G195" s="49"/>
      <x:c r="H195" s="49"/>
      <x:c r="I195" s="49"/>
      <x:c r="J195" s="49"/>
      <x:c r="K195" s="43" t="str">
        <x:f>IF(C195="","",MIN(15,IF(D195&gt;0,2,0)+IF(E195="Evet",2,0)+IF(F195="Evet",4,0)+IF(G195="Evet",5,0)+IF(H195="Zayıf",1,IF(H195="Kuruma",3,0))+IF(I195="Evet",1,0)+IF(J195="Evet",1,0)))</x:f>
      </x:c>
      <x:c r="L195" s="43" t="str">
        <x:f>IF(C195="","",IF(K195&gt;=7,"YÜKSEK",IF(K195&gt;=3,"ORTA",IF(K195&gt;0,"DÜŞÜK","BULGU YOK"))))</x:f>
      </x:c>
      <x:c r="M195" s="43" t="str">
        <x:f>IF(C195="","",IF(OR(F195="Evet",G195="Evet"),"Ağacı işaretle; kökboğazını doğrula; uzman planı oluştur",IF(AND(D195&gt;0,E195="Evet"),"Erginleri topla; ruhsatlı mücadele penceresini değerlendir",IF(D195&gt;0,"Erginleri topla; çevre ağaçları kontrol et",IF(OR(E195="Evet",H195="Kuruma"),"Kökboğazını ve diğer kuruma nedenlerini incele","İzlemeye devam et")))))</x:f>
      </x:c>
      <x:c r="N195" s="89"/>
      <x:c r="O195" s="90"/>
    </x:row>
    <x:row r="196">
      <x:c r="A196" s="88"/>
      <x:c r="B196" s="49"/>
      <x:c r="C196" s="49"/>
      <x:c r="D196" s="51"/>
      <x:c r="E196" s="49"/>
      <x:c r="F196" s="49"/>
      <x:c r="G196" s="49"/>
      <x:c r="H196" s="49"/>
      <x:c r="I196" s="49"/>
      <x:c r="J196" s="49"/>
      <x:c r="K196" s="43" t="str">
        <x:f>IF(C196="","",MIN(15,IF(D196&gt;0,2,0)+IF(E196="Evet",2,0)+IF(F196="Evet",4,0)+IF(G196="Evet",5,0)+IF(H196="Zayıf",1,IF(H196="Kuruma",3,0))+IF(I196="Evet",1,0)+IF(J196="Evet",1,0)))</x:f>
      </x:c>
      <x:c r="L196" s="43" t="str">
        <x:f>IF(C196="","",IF(K196&gt;=7,"YÜKSEK",IF(K196&gt;=3,"ORTA",IF(K196&gt;0,"DÜŞÜK","BULGU YOK"))))</x:f>
      </x:c>
      <x:c r="M196" s="43" t="str">
        <x:f>IF(C196="","",IF(OR(F196="Evet",G196="Evet"),"Ağacı işaretle; kökboğazını doğrula; uzman planı oluştur",IF(AND(D196&gt;0,E196="Evet"),"Erginleri topla; ruhsatlı mücadele penceresini değerlendir",IF(D196&gt;0,"Erginleri topla; çevre ağaçları kontrol et",IF(OR(E196="Evet",H196="Kuruma"),"Kökboğazını ve diğer kuruma nedenlerini incele","İzlemeye devam et")))))</x:f>
      </x:c>
      <x:c r="N196" s="89"/>
      <x:c r="O196" s="90"/>
    </x:row>
    <x:row r="197">
      <x:c r="A197" s="88"/>
      <x:c r="B197" s="49"/>
      <x:c r="C197" s="49"/>
      <x:c r="D197" s="51"/>
      <x:c r="E197" s="49"/>
      <x:c r="F197" s="49"/>
      <x:c r="G197" s="49"/>
      <x:c r="H197" s="49"/>
      <x:c r="I197" s="49"/>
      <x:c r="J197" s="49"/>
      <x:c r="K197" s="43" t="str">
        <x:f>IF(C197="","",MIN(15,IF(D197&gt;0,2,0)+IF(E197="Evet",2,0)+IF(F197="Evet",4,0)+IF(G197="Evet",5,0)+IF(H197="Zayıf",1,IF(H197="Kuruma",3,0))+IF(I197="Evet",1,0)+IF(J197="Evet",1,0)))</x:f>
      </x:c>
      <x:c r="L197" s="43" t="str">
        <x:f>IF(C197="","",IF(K197&gt;=7,"YÜKSEK",IF(K197&gt;=3,"ORTA",IF(K197&gt;0,"DÜŞÜK","BULGU YOK"))))</x:f>
      </x:c>
      <x:c r="M197" s="43" t="str">
        <x:f>IF(C197="","",IF(OR(F197="Evet",G197="Evet"),"Ağacı işaretle; kökboğazını doğrula; uzman planı oluştur",IF(AND(D197&gt;0,E197="Evet"),"Erginleri topla; ruhsatlı mücadele penceresini değerlendir",IF(D197&gt;0,"Erginleri topla; çevre ağaçları kontrol et",IF(OR(E197="Evet",H197="Kuruma"),"Kökboğazını ve diğer kuruma nedenlerini incele","İzlemeye devam et")))))</x:f>
      </x:c>
      <x:c r="N197" s="89"/>
      <x:c r="O197" s="90"/>
    </x:row>
    <x:row r="198">
      <x:c r="A198" s="88"/>
      <x:c r="B198" s="49"/>
      <x:c r="C198" s="49"/>
      <x:c r="D198" s="51"/>
      <x:c r="E198" s="49"/>
      <x:c r="F198" s="49"/>
      <x:c r="G198" s="49"/>
      <x:c r="H198" s="49"/>
      <x:c r="I198" s="49"/>
      <x:c r="J198" s="49"/>
      <x:c r="K198" s="43" t="str">
        <x:f>IF(C198="","",MIN(15,IF(D198&gt;0,2,0)+IF(E198="Evet",2,0)+IF(F198="Evet",4,0)+IF(G198="Evet",5,0)+IF(H198="Zayıf",1,IF(H198="Kuruma",3,0))+IF(I198="Evet",1,0)+IF(J198="Evet",1,0)))</x:f>
      </x:c>
      <x:c r="L198" s="43" t="str">
        <x:f>IF(C198="","",IF(K198&gt;=7,"YÜKSEK",IF(K198&gt;=3,"ORTA",IF(K198&gt;0,"DÜŞÜK","BULGU YOK"))))</x:f>
      </x:c>
      <x:c r="M198" s="43" t="str">
        <x:f>IF(C198="","",IF(OR(F198="Evet",G198="Evet"),"Ağacı işaretle; kökboğazını doğrula; uzman planı oluştur",IF(AND(D198&gt;0,E198="Evet"),"Erginleri topla; ruhsatlı mücadele penceresini değerlendir",IF(D198&gt;0,"Erginleri topla; çevre ağaçları kontrol et",IF(OR(E198="Evet",H198="Kuruma"),"Kökboğazını ve diğer kuruma nedenlerini incele","İzlemeye devam et")))))</x:f>
      </x:c>
      <x:c r="N198" s="89"/>
      <x:c r="O198" s="90"/>
    </x:row>
    <x:row r="199">
      <x:c r="A199" s="88"/>
      <x:c r="B199" s="49"/>
      <x:c r="C199" s="49"/>
      <x:c r="D199" s="51"/>
      <x:c r="E199" s="49"/>
      <x:c r="F199" s="49"/>
      <x:c r="G199" s="49"/>
      <x:c r="H199" s="49"/>
      <x:c r="I199" s="49"/>
      <x:c r="J199" s="49"/>
      <x:c r="K199" s="43" t="str">
        <x:f>IF(C199="","",MIN(15,IF(D199&gt;0,2,0)+IF(E199="Evet",2,0)+IF(F199="Evet",4,0)+IF(G199="Evet",5,0)+IF(H199="Zayıf",1,IF(H199="Kuruma",3,0))+IF(I199="Evet",1,0)+IF(J199="Evet",1,0)))</x:f>
      </x:c>
      <x:c r="L199" s="43" t="str">
        <x:f>IF(C199="","",IF(K199&gt;=7,"YÜKSEK",IF(K199&gt;=3,"ORTA",IF(K199&gt;0,"DÜŞÜK","BULGU YOK"))))</x:f>
      </x:c>
      <x:c r="M199" s="43" t="str">
        <x:f>IF(C199="","",IF(OR(F199="Evet",G199="Evet"),"Ağacı işaretle; kökboğazını doğrula; uzman planı oluştur",IF(AND(D199&gt;0,E199="Evet"),"Erginleri topla; ruhsatlı mücadele penceresini değerlendir",IF(D199&gt;0,"Erginleri topla; çevre ağaçları kontrol et",IF(OR(E199="Evet",H199="Kuruma"),"Kökboğazını ve diğer kuruma nedenlerini incele","İzlemeye devam et")))))</x:f>
      </x:c>
      <x:c r="N199" s="89"/>
      <x:c r="O199" s="90"/>
    </x:row>
    <x:row r="200">
      <x:c r="A200" s="88"/>
      <x:c r="B200" s="49"/>
      <x:c r="C200" s="49"/>
      <x:c r="D200" s="51"/>
      <x:c r="E200" s="49"/>
      <x:c r="F200" s="49"/>
      <x:c r="G200" s="49"/>
      <x:c r="H200" s="49"/>
      <x:c r="I200" s="49"/>
      <x:c r="J200" s="49"/>
      <x:c r="K200" s="43" t="str">
        <x:f>IF(C200="","",MIN(15,IF(D200&gt;0,2,0)+IF(E200="Evet",2,0)+IF(F200="Evet",4,0)+IF(G200="Evet",5,0)+IF(H200="Zayıf",1,IF(H200="Kuruma",3,0))+IF(I200="Evet",1,0)+IF(J200="Evet",1,0)))</x:f>
      </x:c>
      <x:c r="L200" s="43" t="str">
        <x:f>IF(C200="","",IF(K200&gt;=7,"YÜKSEK",IF(K200&gt;=3,"ORTA",IF(K200&gt;0,"DÜŞÜK","BULGU YOK"))))</x:f>
      </x:c>
      <x:c r="M200" s="43" t="str">
        <x:f>IF(C200="","",IF(OR(F200="Evet",G200="Evet"),"Ağacı işaretle; kökboğazını doğrula; uzman planı oluştur",IF(AND(D200&gt;0,E200="Evet"),"Erginleri topla; ruhsatlı mücadele penceresini değerlendir",IF(D200&gt;0,"Erginleri topla; çevre ağaçları kontrol et",IF(OR(E200="Evet",H200="Kuruma"),"Kökboğazını ve diğer kuruma nedenlerini incele","İzlemeye devam et")))))</x:f>
      </x:c>
      <x:c r="N200" s="89"/>
      <x:c r="O200" s="90"/>
    </x:row>
    <x:row r="201">
      <x:c r="A201" s="88"/>
      <x:c r="B201" s="49"/>
      <x:c r="C201" s="49"/>
      <x:c r="D201" s="51"/>
      <x:c r="E201" s="49"/>
      <x:c r="F201" s="49"/>
      <x:c r="G201" s="49"/>
      <x:c r="H201" s="49"/>
      <x:c r="I201" s="49"/>
      <x:c r="J201" s="49"/>
      <x:c r="K201" s="43" t="str">
        <x:f>IF(C201="","",MIN(15,IF(D201&gt;0,2,0)+IF(E201="Evet",2,0)+IF(F201="Evet",4,0)+IF(G201="Evet",5,0)+IF(H201="Zayıf",1,IF(H201="Kuruma",3,0))+IF(I201="Evet",1,0)+IF(J201="Evet",1,0)))</x:f>
      </x:c>
      <x:c r="L201" s="43" t="str">
        <x:f>IF(C201="","",IF(K201&gt;=7,"YÜKSEK",IF(K201&gt;=3,"ORTA",IF(K201&gt;0,"DÜŞÜK","BULGU YOK"))))</x:f>
      </x:c>
      <x:c r="M201" s="43" t="str">
        <x:f>IF(C201="","",IF(OR(F201="Evet",G201="Evet"),"Ağacı işaretle; kökboğazını doğrula; uzman planı oluştur",IF(AND(D201&gt;0,E201="Evet"),"Erginleri topla; ruhsatlı mücadele penceresini değerlendir",IF(D201&gt;0,"Erginleri topla; çevre ağaçları kontrol et",IF(OR(E201="Evet",H201="Kuruma"),"Kökboğazını ve diğer kuruma nedenlerini incele","İzlemeye devam et")))))</x:f>
      </x:c>
      <x:c r="N201" s="89"/>
      <x:c r="O201" s="90"/>
    </x:row>
    <x:row r="202">
      <x:c r="A202" s="88"/>
      <x:c r="B202" s="49"/>
      <x:c r="C202" s="49"/>
      <x:c r="D202" s="51"/>
      <x:c r="E202" s="49"/>
      <x:c r="F202" s="49"/>
      <x:c r="G202" s="49"/>
      <x:c r="H202" s="49"/>
      <x:c r="I202" s="49"/>
      <x:c r="J202" s="49"/>
      <x:c r="K202" s="43" t="str">
        <x:f>IF(C202="","",MIN(15,IF(D202&gt;0,2,0)+IF(E202="Evet",2,0)+IF(F202="Evet",4,0)+IF(G202="Evet",5,0)+IF(H202="Zayıf",1,IF(H202="Kuruma",3,0))+IF(I202="Evet",1,0)+IF(J202="Evet",1,0)))</x:f>
      </x:c>
      <x:c r="L202" s="43" t="str">
        <x:f>IF(C202="","",IF(K202&gt;=7,"YÜKSEK",IF(K202&gt;=3,"ORTA",IF(K202&gt;0,"DÜŞÜK","BULGU YOK"))))</x:f>
      </x:c>
      <x:c r="M202" s="43" t="str">
        <x:f>IF(C202="","",IF(OR(F202="Evet",G202="Evet"),"Ağacı işaretle; kökboğazını doğrula; uzman planı oluştur",IF(AND(D202&gt;0,E202="Evet"),"Erginleri topla; ruhsatlı mücadele penceresini değerlendir",IF(D202&gt;0,"Erginleri topla; çevre ağaçları kontrol et",IF(OR(E202="Evet",H202="Kuruma"),"Kökboğazını ve diğer kuruma nedenlerini incele","İzlemeye devam et")))))</x:f>
      </x:c>
      <x:c r="N202" s="89"/>
      <x:c r="O202" s="90"/>
    </x:row>
    <x:row r="203">
      <x:c r="A203" s="88"/>
      <x:c r="B203" s="49"/>
      <x:c r="C203" s="49"/>
      <x:c r="D203" s="51"/>
      <x:c r="E203" s="49"/>
      <x:c r="F203" s="49"/>
      <x:c r="G203" s="49"/>
      <x:c r="H203" s="49"/>
      <x:c r="I203" s="49"/>
      <x:c r="J203" s="49"/>
      <x:c r="K203" s="43" t="str">
        <x:f>IF(C203="","",MIN(15,IF(D203&gt;0,2,0)+IF(E203="Evet",2,0)+IF(F203="Evet",4,0)+IF(G203="Evet",5,0)+IF(H203="Zayıf",1,IF(H203="Kuruma",3,0))+IF(I203="Evet",1,0)+IF(J203="Evet",1,0)))</x:f>
      </x:c>
      <x:c r="L203" s="43" t="str">
        <x:f>IF(C203="","",IF(K203&gt;=7,"YÜKSEK",IF(K203&gt;=3,"ORTA",IF(K203&gt;0,"DÜŞÜK","BULGU YOK"))))</x:f>
      </x:c>
      <x:c r="M203" s="43" t="str">
        <x:f>IF(C203="","",IF(OR(F203="Evet",G203="Evet"),"Ağacı işaretle; kökboğazını doğrula; uzman planı oluştur",IF(AND(D203&gt;0,E203="Evet"),"Erginleri topla; ruhsatlı mücadele penceresini değerlendir",IF(D203&gt;0,"Erginleri topla; çevre ağaçları kontrol et",IF(OR(E203="Evet",H203="Kuruma"),"Kökboğazını ve diğer kuruma nedenlerini incele","İzlemeye devam et")))))</x:f>
      </x:c>
      <x:c r="N203" s="89"/>
      <x:c r="O203" s="90"/>
    </x:row>
    <x:row r="204">
      <x:c r="A204" s="91"/>
      <x:c r="B204" s="50"/>
      <x:c r="C204" s="50"/>
      <x:c r="D204" s="92"/>
      <x:c r="E204" s="50"/>
      <x:c r="F204" s="50"/>
      <x:c r="G204" s="50"/>
      <x:c r="H204" s="50"/>
      <x:c r="I204" s="50"/>
      <x:c r="J204" s="50"/>
      <x:c r="K204" s="46" t="str">
        <x:f>IF(C204="","",MIN(15,IF(D204&gt;0,2,0)+IF(E204="Evet",2,0)+IF(F204="Evet",4,0)+IF(G204="Evet",5,0)+IF(H204="Zayıf",1,IF(H204="Kuruma",3,0))+IF(I204="Evet",1,0)+IF(J204="Evet",1,0)))</x:f>
      </x:c>
      <x:c r="L204" s="46" t="str">
        <x:f>IF(C204="","",IF(K204&gt;=7,"YÜKSEK",IF(K204&gt;=3,"ORTA",IF(K204&gt;0,"DÜŞÜK","BULGU YOK"))))</x:f>
      </x:c>
      <x:c r="M204" s="46" t="str">
        <x:f>IF(C204="","",IF(OR(F204="Evet",G204="Evet"),"Ağacı işaretle; kökboğazını doğrula; uzman planı oluştur",IF(AND(D204&gt;0,E204="Evet"),"Erginleri topla; ruhsatlı mücadele penceresini değerlendir",IF(D204&gt;0,"Erginleri topla; çevre ağaçları kontrol et",IF(OR(E204="Evet",H204="Kuruma"),"Kökboğazını ve diğer kuruma nedenlerini incele","İzlemeye devam et")))))</x:f>
      </x:c>
      <x:c r="N204" s="93"/>
      <x:c r="O204" s="94"/>
    </x:row>
  </x:sheetData>
  <x:mergeCells>
    <x:mergeCell ref="A1:O1"/>
    <x:mergeCell ref="A2:O2"/>
    <x:mergeCell ref="A3:O3"/>
  </x:mergeCells>
  <x:conditionalFormatting sqref="L5:L204">
    <x:cfRule type="containsText" dxfId="0" priority="1" operator="containsText" text="YÜKSEK"/>
    <x:cfRule type="containsText" dxfId="1" priority="2" operator="containsText" text="ORTA"/>
    <x:cfRule type="containsText" dxfId="2" priority="3" operator="containsText" text="DÜŞÜK"/>
    <x:cfRule type="containsText" dxfId="3" priority="4" operator="containsText" text="BULGU YOK"/>
  </x:conditionalFormatting>
  <x:dataValidations count="6">
    <x:dataValidation type="list" sqref="E5:E204">
      <x:formula1>"Evet,Hayır"</x:formula1>
    </x:dataValidation>
    <x:dataValidation type="list" sqref="F5:F204">
      <x:formula1>"Evet,Hayır"</x:formula1>
    </x:dataValidation>
    <x:dataValidation type="list" sqref="G5:G204">
      <x:formula1>"Evet,Hayır"</x:formula1>
    </x:dataValidation>
    <x:dataValidation type="list" sqref="I5:I204">
      <x:formula1>"Evet,Hayır"</x:formula1>
    </x:dataValidation>
    <x:dataValidation type="list" sqref="J5:J204">
      <x:formula1>"Evet,Hayır"</x:formula1>
    </x:dataValidation>
    <x:dataValidation type="list" sqref="H5:H204">
      <x:formula1>"Sağlıklı,Zayıf,Kuruma"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2" hidden="0" customWidth="1"/>
    <x:col min="2" max="2" width="20" hidden="0" customWidth="1"/>
    <x:col min="3" max="3" width="4" hidden="0" customWidth="1"/>
    <x:col min="4" max="4" width="32" hidden="0" customWidth="1"/>
    <x:col min="5" max="5" width="32" hidden="0" customWidth="1"/>
    <x:col min="6" max="6" width="32" hidden="0" customWidth="1"/>
    <x:col min="7" max="7" width="32" hidden="0" customWidth="1"/>
    <x:col min="8" max="8" width="32" hidden="0" customWidth="1"/>
  </x:cols>
  <x:sheetData>
    <x:row r="1" ht="30" customHeight="1">
      <x:c r="A1" s="2" t="str">
        <x:v>DİPKURDU SAHA ÖZETİ</x:v>
      </x:c>
      <x:c r="B1" s="2"/>
      <x:c r="C1" s="2"/>
      <x:c r="D1" s="2"/>
      <x:c r="E1" s="2"/>
      <x:c r="F1" s="2"/>
      <x:c r="G1" s="2"/>
      <x:c r="H1" s="2"/>
    </x:row>
    <x:row r="2" ht="34" customHeight="1">
      <x:c r="A2" s="5" t="str">
        <x:v>Ağaç Kontrolü sayfasındaki kayıtlar otomatik özetlenir.</x:v>
      </x:c>
      <x:c r="B2" s="5"/>
      <x:c r="C2" s="5"/>
      <x:c r="D2" s="5"/>
      <x:c r="E2" s="5"/>
      <x:c r="F2" s="5"/>
      <x:c r="G2" s="5"/>
      <x:c r="H2" s="5"/>
    </x:row>
    <x:row r="4" ht="30" customHeight="1">
      <x:c r="A4" s="18" t="str">
        <x:v>Gösterge</x:v>
      </x:c>
      <x:c r="B4" s="20" t="str">
        <x:v>Sonuç</x:v>
      </x:c>
      <x:c r="D4" s="18" t="str">
        <x:v>SAHA KARARI</x:v>
      </x:c>
      <x:c r="E4" s="19"/>
      <x:c r="F4" s="19"/>
      <x:c r="G4" s="19"/>
      <x:c r="H4" s="20"/>
    </x:row>
    <x:row r="5">
      <x:c r="A5" s="39" t="str">
        <x:v>Kayıtlı kontrol</x:v>
      </x:c>
      <x:c r="B5" s="101" t="n">
        <x:f>COUNTIF('Ağaç Kontrolü'!$C$5:$C$204,"&lt;&gt;")</x:f>
        <x:v>0</x:v>
      </x:c>
      <x:c r="D5" s="106" t="str">
        <x:f>IF(B5=0,"Henüz kontrol kaydı girilmedi.",IF(B8&gt;0,"Yüksek riskli kayıt var: ağaçları işaretleyin, kökboğazını doğrulayın ve uzman mücadele planı oluşturun.",IF(OR(B7&gt;0,B9&gt;0,B10&gt;0),"Dipkurdu bulgusu var: ergin toplama ve ayrıntılı kökboğazı kontrolü yapın.","Yüksek risk bulgusu yok; düzenli izlemeye devam edin.")))</x:f>
        <x:v>Henüz kontrol kaydı girilmedi.</x:v>
      </x:c>
      <x:c r="E5" s="106"/>
      <x:c r="F5" s="106"/>
      <x:c r="G5" s="106"/>
      <x:c r="H5" s="106"/>
    </x:row>
    <x:row r="6">
      <x:c r="A6" s="42" t="str">
        <x:v>Toplam görülen ergin</x:v>
      </x:c>
      <x:c r="B6" s="102" t="n">
        <x:f>SUM('Ağaç Kontrolü'!$D$5:$D$204)</x:f>
        <x:v>0</x:v>
      </x:c>
      <x:c r="D6" s="106"/>
      <x:c r="E6" s="106"/>
      <x:c r="F6" s="106"/>
      <x:c r="G6" s="106"/>
      <x:c r="H6" s="106"/>
    </x:row>
    <x:row r="7">
      <x:c r="A7" s="42" t="str">
        <x:v>Ergin görülen kayıt</x:v>
      </x:c>
      <x:c r="B7" s="102" t="n">
        <x:f>COUNTIF('Ağaç Kontrolü'!$D$5:$D$204,"&gt;0")</x:f>
        <x:v>0</x:v>
      </x:c>
      <x:c r="D7" s="106"/>
      <x:c r="E7" s="106"/>
      <x:c r="F7" s="106"/>
      <x:c r="G7" s="106"/>
      <x:c r="H7" s="106"/>
    </x:row>
    <x:row r="8">
      <x:c r="A8" s="42" t="str">
        <x:v>Yüksek riskli kayıt</x:v>
      </x:c>
      <x:c r="B8" s="102" t="n">
        <x:f>COUNTIF('Ağaç Kontrolü'!$L$5:$L$204,"YÜKSEK")</x:f>
        <x:v>0</x:v>
      </x:c>
      <x:c r="D8" s="106"/>
      <x:c r="E8" s="106"/>
      <x:c r="F8" s="106"/>
      <x:c r="G8" s="106"/>
      <x:c r="H8" s="106"/>
    </x:row>
    <x:row r="9">
      <x:c r="A9" s="42" t="str">
        <x:v>Galeri/talaş bulgusu</x:v>
      </x:c>
      <x:c r="B9" s="102" t="n">
        <x:f>COUNTIF('Ağaç Kontrolü'!$F$5:$F$204,"Evet")</x:f>
        <x:v>0</x:v>
      </x:c>
    </x:row>
    <x:row r="10" ht="32" customHeight="1">
      <x:c r="A10" s="42" t="str">
        <x:v>Larva görülen kayıt</x:v>
      </x:c>
      <x:c r="B10" s="102" t="n">
        <x:f>COUNTIF('Ağaç Kontrolü'!$G$5:$G$204,"Evet")</x:f>
        <x:v>0</x:v>
      </x:c>
      <x:c r="D10" s="109" t="str">
        <x:v>Bu özet kimyasal reçete değildir; riskli ağaçları sahada önceliklendirmek için kullanılır.</x:v>
      </x:c>
      <x:c r="E10" s="109"/>
      <x:c r="F10" s="109"/>
      <x:c r="G10" s="109"/>
      <x:c r="H10" s="109"/>
    </x:row>
    <x:row r="11">
      <x:c r="A11" s="45" t="str">
        <x:v>Kuruma görülen kayıt</x:v>
      </x:c>
      <x:c r="B11" s="103" t="n">
        <x:f>COUNTIF('Ağaç Kontrolü'!$H$5:$H$204,"Kuruma")</x:f>
        <x:v>0</x:v>
      </x:c>
    </x:row>
  </x:sheetData>
  <x:mergeCells>
    <x:mergeCell ref="A1:H1"/>
    <x:mergeCell ref="A2:H2"/>
    <x:mergeCell ref="D4:H4"/>
    <x:mergeCell ref="D5:H8"/>
    <x:mergeCell ref="D10:H10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38" hidden="0" customWidth="1"/>
    <x:col min="3" max="3" width="16" hidden="0" customWidth="1"/>
    <x:col min="4" max="4" width="16" hidden="0" customWidth="1"/>
    <x:col min="5" max="5" width="17" hidden="0" customWidth="1"/>
    <x:col min="6" max="6" width="17" hidden="0" customWidth="1"/>
    <x:col min="7" max="7" width="17" hidden="0" customWidth="1"/>
    <x:col min="8" max="8" width="22" hidden="0" customWidth="1"/>
    <x:col min="9" max="9" width="42" hidden="0" customWidth="1"/>
  </x:cols>
  <x:sheetData>
    <x:row r="1" ht="30" customHeight="1">
      <x:c r="A1" s="2" t="str">
        <x:v>GİYSİ TUZAĞI TAKİBİ</x:v>
      </x:c>
      <x:c r="B1" s="2"/>
      <x:c r="C1" s="2"/>
      <x:c r="D1" s="2"/>
      <x:c r="E1" s="2"/>
      <x:c r="F1" s="2"/>
      <x:c r="G1" s="2"/>
      <x:c r="H1" s="2"/>
      <x:c r="I1" s="2"/>
    </x:row>
    <x:row r="2" ht="34" customHeight="1">
      <x:c r="A2" s="5" t="str">
        <x:v>Kasım-aralık döneminde kurulan tuzakları 15-20 günde bir kontrol edin; ilkbaharda uyanmadan kaldırın.</x:v>
      </x:c>
      <x:c r="B2" s="5"/>
      <x:c r="C2" s="5"/>
      <x:c r="D2" s="5"/>
      <x:c r="E2" s="5"/>
      <x:c r="F2" s="5"/>
      <x:c r="G2" s="5"/>
      <x:c r="H2" s="5"/>
      <x:c r="I2" s="5"/>
    </x:row>
    <x:row r="4" ht="30" customHeight="1">
      <x:c r="A4" s="18" t="str">
        <x:v>Tuzak no</x:v>
      </x:c>
      <x:c r="B4" s="19" t="str">
        <x:v>Bahçe bölümü / kapsadığı ağaçlar</x:v>
      </x:c>
      <x:c r="C4" s="19" t="str">
        <x:v>Kurulum tarihi</x:v>
      </x:c>
      <x:c r="D4" s="19" t="str">
        <x:v>Kontrol tarihi</x:v>
      </x:c>
      <x:c r="E4" s="19" t="str">
        <x:v>Toplanan ergin</x:v>
      </x:c>
      <x:c r="F4" s="19" t="str">
        <x:v>Tekrar kuruldu</x:v>
      </x:c>
      <x:c r="G4" s="19" t="str">
        <x:v>Kaldırma tarihi</x:v>
      </x:c>
      <x:c r="H4" s="19" t="str">
        <x:v>Kontrol eden</x:v>
      </x:c>
      <x:c r="I4" s="20" t="str">
        <x:v>Not</x:v>
      </x:c>
    </x:row>
    <x:row r="5">
      <x:c r="A5" s="116"/>
      <x:c r="B5" s="48"/>
      <x:c r="C5" s="86"/>
      <x:c r="D5" s="86"/>
      <x:c r="E5" s="48"/>
      <x:c r="F5" s="48"/>
      <x:c r="G5" s="86"/>
      <x:c r="H5" s="48"/>
      <x:c r="I5" s="87"/>
    </x:row>
    <x:row r="6">
      <x:c r="A6" s="117"/>
      <x:c r="B6" s="49"/>
      <x:c r="C6" s="89"/>
      <x:c r="D6" s="89"/>
      <x:c r="E6" s="49"/>
      <x:c r="F6" s="49"/>
      <x:c r="G6" s="89"/>
      <x:c r="H6" s="49"/>
      <x:c r="I6" s="90"/>
    </x:row>
    <x:row r="7">
      <x:c r="A7" s="117"/>
      <x:c r="B7" s="49"/>
      <x:c r="C7" s="89"/>
      <x:c r="D7" s="89"/>
      <x:c r="E7" s="49"/>
      <x:c r="F7" s="49"/>
      <x:c r="G7" s="89"/>
      <x:c r="H7" s="49"/>
      <x:c r="I7" s="90"/>
    </x:row>
    <x:row r="8">
      <x:c r="A8" s="117"/>
      <x:c r="B8" s="49"/>
      <x:c r="C8" s="89"/>
      <x:c r="D8" s="89"/>
      <x:c r="E8" s="49"/>
      <x:c r="F8" s="49"/>
      <x:c r="G8" s="89"/>
      <x:c r="H8" s="49"/>
      <x:c r="I8" s="90"/>
    </x:row>
    <x:row r="9">
      <x:c r="A9" s="117"/>
      <x:c r="B9" s="49"/>
      <x:c r="C9" s="89"/>
      <x:c r="D9" s="89"/>
      <x:c r="E9" s="49"/>
      <x:c r="F9" s="49"/>
      <x:c r="G9" s="89"/>
      <x:c r="H9" s="49"/>
      <x:c r="I9" s="90"/>
    </x:row>
    <x:row r="10">
      <x:c r="A10" s="117"/>
      <x:c r="B10" s="49"/>
      <x:c r="C10" s="89"/>
      <x:c r="D10" s="89"/>
      <x:c r="E10" s="49"/>
      <x:c r="F10" s="49"/>
      <x:c r="G10" s="89"/>
      <x:c r="H10" s="49"/>
      <x:c r="I10" s="90"/>
    </x:row>
    <x:row r="11">
      <x:c r="A11" s="117"/>
      <x:c r="B11" s="49"/>
      <x:c r="C11" s="89"/>
      <x:c r="D11" s="89"/>
      <x:c r="E11" s="49"/>
      <x:c r="F11" s="49"/>
      <x:c r="G11" s="89"/>
      <x:c r="H11" s="49"/>
      <x:c r="I11" s="90"/>
    </x:row>
    <x:row r="12">
      <x:c r="A12" s="117"/>
      <x:c r="B12" s="49"/>
      <x:c r="C12" s="89"/>
      <x:c r="D12" s="89"/>
      <x:c r="E12" s="49"/>
      <x:c r="F12" s="49"/>
      <x:c r="G12" s="89"/>
      <x:c r="H12" s="49"/>
      <x:c r="I12" s="90"/>
    </x:row>
    <x:row r="13">
      <x:c r="A13" s="117"/>
      <x:c r="B13" s="49"/>
      <x:c r="C13" s="89"/>
      <x:c r="D13" s="89"/>
      <x:c r="E13" s="49"/>
      <x:c r="F13" s="49"/>
      <x:c r="G13" s="89"/>
      <x:c r="H13" s="49"/>
      <x:c r="I13" s="90"/>
    </x:row>
    <x:row r="14">
      <x:c r="A14" s="117"/>
      <x:c r="B14" s="49"/>
      <x:c r="C14" s="89"/>
      <x:c r="D14" s="89"/>
      <x:c r="E14" s="49"/>
      <x:c r="F14" s="49"/>
      <x:c r="G14" s="89"/>
      <x:c r="H14" s="49"/>
      <x:c r="I14" s="90"/>
    </x:row>
    <x:row r="15">
      <x:c r="A15" s="117"/>
      <x:c r="B15" s="49"/>
      <x:c r="C15" s="89"/>
      <x:c r="D15" s="89"/>
      <x:c r="E15" s="49"/>
      <x:c r="F15" s="49"/>
      <x:c r="G15" s="89"/>
      <x:c r="H15" s="49"/>
      <x:c r="I15" s="90"/>
    </x:row>
    <x:row r="16">
      <x:c r="A16" s="117"/>
      <x:c r="B16" s="49"/>
      <x:c r="C16" s="89"/>
      <x:c r="D16" s="89"/>
      <x:c r="E16" s="49"/>
      <x:c r="F16" s="49"/>
      <x:c r="G16" s="89"/>
      <x:c r="H16" s="49"/>
      <x:c r="I16" s="90"/>
    </x:row>
    <x:row r="17">
      <x:c r="A17" s="117"/>
      <x:c r="B17" s="49"/>
      <x:c r="C17" s="89"/>
      <x:c r="D17" s="89"/>
      <x:c r="E17" s="49"/>
      <x:c r="F17" s="49"/>
      <x:c r="G17" s="89"/>
      <x:c r="H17" s="49"/>
      <x:c r="I17" s="90"/>
    </x:row>
    <x:row r="18">
      <x:c r="A18" s="117"/>
      <x:c r="B18" s="49"/>
      <x:c r="C18" s="89"/>
      <x:c r="D18" s="89"/>
      <x:c r="E18" s="49"/>
      <x:c r="F18" s="49"/>
      <x:c r="G18" s="89"/>
      <x:c r="H18" s="49"/>
      <x:c r="I18" s="90"/>
    </x:row>
    <x:row r="19">
      <x:c r="A19" s="117"/>
      <x:c r="B19" s="49"/>
      <x:c r="C19" s="89"/>
      <x:c r="D19" s="89"/>
      <x:c r="E19" s="49"/>
      <x:c r="F19" s="49"/>
      <x:c r="G19" s="89"/>
      <x:c r="H19" s="49"/>
      <x:c r="I19" s="90"/>
    </x:row>
    <x:row r="20">
      <x:c r="A20" s="117"/>
      <x:c r="B20" s="49"/>
      <x:c r="C20" s="89"/>
      <x:c r="D20" s="89"/>
      <x:c r="E20" s="49"/>
      <x:c r="F20" s="49"/>
      <x:c r="G20" s="89"/>
      <x:c r="H20" s="49"/>
      <x:c r="I20" s="90"/>
    </x:row>
    <x:row r="21">
      <x:c r="A21" s="117"/>
      <x:c r="B21" s="49"/>
      <x:c r="C21" s="89"/>
      <x:c r="D21" s="89"/>
      <x:c r="E21" s="49"/>
      <x:c r="F21" s="49"/>
      <x:c r="G21" s="89"/>
      <x:c r="H21" s="49"/>
      <x:c r="I21" s="90"/>
    </x:row>
    <x:row r="22">
      <x:c r="A22" s="117"/>
      <x:c r="B22" s="49"/>
      <x:c r="C22" s="89"/>
      <x:c r="D22" s="89"/>
      <x:c r="E22" s="49"/>
      <x:c r="F22" s="49"/>
      <x:c r="G22" s="89"/>
      <x:c r="H22" s="49"/>
      <x:c r="I22" s="90"/>
    </x:row>
    <x:row r="23">
      <x:c r="A23" s="117"/>
      <x:c r="B23" s="49"/>
      <x:c r="C23" s="89"/>
      <x:c r="D23" s="89"/>
      <x:c r="E23" s="49"/>
      <x:c r="F23" s="49"/>
      <x:c r="G23" s="89"/>
      <x:c r="H23" s="49"/>
      <x:c r="I23" s="90"/>
    </x:row>
    <x:row r="24">
      <x:c r="A24" s="117"/>
      <x:c r="B24" s="49"/>
      <x:c r="C24" s="89"/>
      <x:c r="D24" s="89"/>
      <x:c r="E24" s="49"/>
      <x:c r="F24" s="49"/>
      <x:c r="G24" s="89"/>
      <x:c r="H24" s="49"/>
      <x:c r="I24" s="90"/>
    </x:row>
    <x:row r="25">
      <x:c r="A25" s="117"/>
      <x:c r="B25" s="49"/>
      <x:c r="C25" s="89"/>
      <x:c r="D25" s="89"/>
      <x:c r="E25" s="49"/>
      <x:c r="F25" s="49"/>
      <x:c r="G25" s="89"/>
      <x:c r="H25" s="49"/>
      <x:c r="I25" s="90"/>
    </x:row>
    <x:row r="26">
      <x:c r="A26" s="117"/>
      <x:c r="B26" s="49"/>
      <x:c r="C26" s="89"/>
      <x:c r="D26" s="89"/>
      <x:c r="E26" s="49"/>
      <x:c r="F26" s="49"/>
      <x:c r="G26" s="89"/>
      <x:c r="H26" s="49"/>
      <x:c r="I26" s="90"/>
    </x:row>
    <x:row r="27">
      <x:c r="A27" s="117"/>
      <x:c r="B27" s="49"/>
      <x:c r="C27" s="89"/>
      <x:c r="D27" s="89"/>
      <x:c r="E27" s="49"/>
      <x:c r="F27" s="49"/>
      <x:c r="G27" s="89"/>
      <x:c r="H27" s="49"/>
      <x:c r="I27" s="90"/>
    </x:row>
    <x:row r="28">
      <x:c r="A28" s="117"/>
      <x:c r="B28" s="49"/>
      <x:c r="C28" s="89"/>
      <x:c r="D28" s="89"/>
      <x:c r="E28" s="49"/>
      <x:c r="F28" s="49"/>
      <x:c r="G28" s="89"/>
      <x:c r="H28" s="49"/>
      <x:c r="I28" s="90"/>
    </x:row>
    <x:row r="29">
      <x:c r="A29" s="117"/>
      <x:c r="B29" s="49"/>
      <x:c r="C29" s="89"/>
      <x:c r="D29" s="89"/>
      <x:c r="E29" s="49"/>
      <x:c r="F29" s="49"/>
      <x:c r="G29" s="89"/>
      <x:c r="H29" s="49"/>
      <x:c r="I29" s="90"/>
    </x:row>
    <x:row r="30">
      <x:c r="A30" s="117"/>
      <x:c r="B30" s="49"/>
      <x:c r="C30" s="89"/>
      <x:c r="D30" s="89"/>
      <x:c r="E30" s="49"/>
      <x:c r="F30" s="49"/>
      <x:c r="G30" s="89"/>
      <x:c r="H30" s="49"/>
      <x:c r="I30" s="90"/>
    </x:row>
    <x:row r="31">
      <x:c r="A31" s="117"/>
      <x:c r="B31" s="49"/>
      <x:c r="C31" s="89"/>
      <x:c r="D31" s="89"/>
      <x:c r="E31" s="49"/>
      <x:c r="F31" s="49"/>
      <x:c r="G31" s="89"/>
      <x:c r="H31" s="49"/>
      <x:c r="I31" s="90"/>
    </x:row>
    <x:row r="32">
      <x:c r="A32" s="117"/>
      <x:c r="B32" s="49"/>
      <x:c r="C32" s="89"/>
      <x:c r="D32" s="89"/>
      <x:c r="E32" s="49"/>
      <x:c r="F32" s="49"/>
      <x:c r="G32" s="89"/>
      <x:c r="H32" s="49"/>
      <x:c r="I32" s="90"/>
    </x:row>
    <x:row r="33">
      <x:c r="A33" s="117"/>
      <x:c r="B33" s="49"/>
      <x:c r="C33" s="89"/>
      <x:c r="D33" s="89"/>
      <x:c r="E33" s="49"/>
      <x:c r="F33" s="49"/>
      <x:c r="G33" s="89"/>
      <x:c r="H33" s="49"/>
      <x:c r="I33" s="90"/>
    </x:row>
    <x:row r="34">
      <x:c r="A34" s="117"/>
      <x:c r="B34" s="49"/>
      <x:c r="C34" s="89"/>
      <x:c r="D34" s="89"/>
      <x:c r="E34" s="49"/>
      <x:c r="F34" s="49"/>
      <x:c r="G34" s="89"/>
      <x:c r="H34" s="49"/>
      <x:c r="I34" s="90"/>
    </x:row>
    <x:row r="35">
      <x:c r="A35" s="117"/>
      <x:c r="B35" s="49"/>
      <x:c r="C35" s="89"/>
      <x:c r="D35" s="89"/>
      <x:c r="E35" s="49"/>
      <x:c r="F35" s="49"/>
      <x:c r="G35" s="89"/>
      <x:c r="H35" s="49"/>
      <x:c r="I35" s="90"/>
    </x:row>
    <x:row r="36">
      <x:c r="A36" s="117"/>
      <x:c r="B36" s="49"/>
      <x:c r="C36" s="89"/>
      <x:c r="D36" s="89"/>
      <x:c r="E36" s="49"/>
      <x:c r="F36" s="49"/>
      <x:c r="G36" s="89"/>
      <x:c r="H36" s="49"/>
      <x:c r="I36" s="90"/>
    </x:row>
    <x:row r="37">
      <x:c r="A37" s="117"/>
      <x:c r="B37" s="49"/>
      <x:c r="C37" s="89"/>
      <x:c r="D37" s="89"/>
      <x:c r="E37" s="49"/>
      <x:c r="F37" s="49"/>
      <x:c r="G37" s="89"/>
      <x:c r="H37" s="49"/>
      <x:c r="I37" s="90"/>
    </x:row>
    <x:row r="38">
      <x:c r="A38" s="117"/>
      <x:c r="B38" s="49"/>
      <x:c r="C38" s="89"/>
      <x:c r="D38" s="89"/>
      <x:c r="E38" s="49"/>
      <x:c r="F38" s="49"/>
      <x:c r="G38" s="89"/>
      <x:c r="H38" s="49"/>
      <x:c r="I38" s="90"/>
    </x:row>
    <x:row r="39">
      <x:c r="A39" s="117"/>
      <x:c r="B39" s="49"/>
      <x:c r="C39" s="89"/>
      <x:c r="D39" s="89"/>
      <x:c r="E39" s="49"/>
      <x:c r="F39" s="49"/>
      <x:c r="G39" s="89"/>
      <x:c r="H39" s="49"/>
      <x:c r="I39" s="90"/>
    </x:row>
    <x:row r="40">
      <x:c r="A40" s="117"/>
      <x:c r="B40" s="49"/>
      <x:c r="C40" s="89"/>
      <x:c r="D40" s="89"/>
      <x:c r="E40" s="49"/>
      <x:c r="F40" s="49"/>
      <x:c r="G40" s="89"/>
      <x:c r="H40" s="49"/>
      <x:c r="I40" s="90"/>
    </x:row>
    <x:row r="41">
      <x:c r="A41" s="117"/>
      <x:c r="B41" s="49"/>
      <x:c r="C41" s="89"/>
      <x:c r="D41" s="89"/>
      <x:c r="E41" s="49"/>
      <x:c r="F41" s="49"/>
      <x:c r="G41" s="89"/>
      <x:c r="H41" s="49"/>
      <x:c r="I41" s="90"/>
    </x:row>
    <x:row r="42">
      <x:c r="A42" s="117"/>
      <x:c r="B42" s="49"/>
      <x:c r="C42" s="89"/>
      <x:c r="D42" s="89"/>
      <x:c r="E42" s="49"/>
      <x:c r="F42" s="49"/>
      <x:c r="G42" s="89"/>
      <x:c r="H42" s="49"/>
      <x:c r="I42" s="90"/>
    </x:row>
    <x:row r="43">
      <x:c r="A43" s="117"/>
      <x:c r="B43" s="49"/>
      <x:c r="C43" s="89"/>
      <x:c r="D43" s="89"/>
      <x:c r="E43" s="49"/>
      <x:c r="F43" s="49"/>
      <x:c r="G43" s="89"/>
      <x:c r="H43" s="49"/>
      <x:c r="I43" s="90"/>
    </x:row>
    <x:row r="44">
      <x:c r="A44" s="117"/>
      <x:c r="B44" s="49"/>
      <x:c r="C44" s="89"/>
      <x:c r="D44" s="89"/>
      <x:c r="E44" s="49"/>
      <x:c r="F44" s="49"/>
      <x:c r="G44" s="89"/>
      <x:c r="H44" s="49"/>
      <x:c r="I44" s="90"/>
    </x:row>
    <x:row r="45">
      <x:c r="A45" s="117"/>
      <x:c r="B45" s="49"/>
      <x:c r="C45" s="89"/>
      <x:c r="D45" s="89"/>
      <x:c r="E45" s="49"/>
      <x:c r="F45" s="49"/>
      <x:c r="G45" s="89"/>
      <x:c r="H45" s="49"/>
      <x:c r="I45" s="90"/>
    </x:row>
    <x:row r="46">
      <x:c r="A46" s="117"/>
      <x:c r="B46" s="49"/>
      <x:c r="C46" s="89"/>
      <x:c r="D46" s="89"/>
      <x:c r="E46" s="49"/>
      <x:c r="F46" s="49"/>
      <x:c r="G46" s="89"/>
      <x:c r="H46" s="49"/>
      <x:c r="I46" s="90"/>
    </x:row>
    <x:row r="47">
      <x:c r="A47" s="117"/>
      <x:c r="B47" s="49"/>
      <x:c r="C47" s="89"/>
      <x:c r="D47" s="89"/>
      <x:c r="E47" s="49"/>
      <x:c r="F47" s="49"/>
      <x:c r="G47" s="89"/>
      <x:c r="H47" s="49"/>
      <x:c r="I47" s="90"/>
    </x:row>
    <x:row r="48">
      <x:c r="A48" s="117"/>
      <x:c r="B48" s="49"/>
      <x:c r="C48" s="89"/>
      <x:c r="D48" s="89"/>
      <x:c r="E48" s="49"/>
      <x:c r="F48" s="49"/>
      <x:c r="G48" s="89"/>
      <x:c r="H48" s="49"/>
      <x:c r="I48" s="90"/>
    </x:row>
    <x:row r="49">
      <x:c r="A49" s="117"/>
      <x:c r="B49" s="49"/>
      <x:c r="C49" s="89"/>
      <x:c r="D49" s="89"/>
      <x:c r="E49" s="49"/>
      <x:c r="F49" s="49"/>
      <x:c r="G49" s="89"/>
      <x:c r="H49" s="49"/>
      <x:c r="I49" s="90"/>
    </x:row>
    <x:row r="50">
      <x:c r="A50" s="117"/>
      <x:c r="B50" s="49"/>
      <x:c r="C50" s="89"/>
      <x:c r="D50" s="89"/>
      <x:c r="E50" s="49"/>
      <x:c r="F50" s="49"/>
      <x:c r="G50" s="89"/>
      <x:c r="H50" s="49"/>
      <x:c r="I50" s="90"/>
    </x:row>
    <x:row r="51">
      <x:c r="A51" s="117"/>
      <x:c r="B51" s="49"/>
      <x:c r="C51" s="89"/>
      <x:c r="D51" s="89"/>
      <x:c r="E51" s="49"/>
      <x:c r="F51" s="49"/>
      <x:c r="G51" s="89"/>
      <x:c r="H51" s="49"/>
      <x:c r="I51" s="90"/>
    </x:row>
    <x:row r="52">
      <x:c r="A52" s="117"/>
      <x:c r="B52" s="49"/>
      <x:c r="C52" s="89"/>
      <x:c r="D52" s="89"/>
      <x:c r="E52" s="49"/>
      <x:c r="F52" s="49"/>
      <x:c r="G52" s="89"/>
      <x:c r="H52" s="49"/>
      <x:c r="I52" s="90"/>
    </x:row>
    <x:row r="53">
      <x:c r="A53" s="117"/>
      <x:c r="B53" s="49"/>
      <x:c r="C53" s="89"/>
      <x:c r="D53" s="89"/>
      <x:c r="E53" s="49"/>
      <x:c r="F53" s="49"/>
      <x:c r="G53" s="89"/>
      <x:c r="H53" s="49"/>
      <x:c r="I53" s="90"/>
    </x:row>
    <x:row r="54">
      <x:c r="A54" s="117"/>
      <x:c r="B54" s="49"/>
      <x:c r="C54" s="89"/>
      <x:c r="D54" s="89"/>
      <x:c r="E54" s="49"/>
      <x:c r="F54" s="49"/>
      <x:c r="G54" s="89"/>
      <x:c r="H54" s="49"/>
      <x:c r="I54" s="90"/>
    </x:row>
    <x:row r="55">
      <x:c r="A55" s="117"/>
      <x:c r="B55" s="49"/>
      <x:c r="C55" s="89"/>
      <x:c r="D55" s="89"/>
      <x:c r="E55" s="49"/>
      <x:c r="F55" s="49"/>
      <x:c r="G55" s="89"/>
      <x:c r="H55" s="49"/>
      <x:c r="I55" s="90"/>
    </x:row>
    <x:row r="56">
      <x:c r="A56" s="117"/>
      <x:c r="B56" s="49"/>
      <x:c r="C56" s="89"/>
      <x:c r="D56" s="89"/>
      <x:c r="E56" s="49"/>
      <x:c r="F56" s="49"/>
      <x:c r="G56" s="89"/>
      <x:c r="H56" s="49"/>
      <x:c r="I56" s="90"/>
    </x:row>
    <x:row r="57">
      <x:c r="A57" s="117"/>
      <x:c r="B57" s="49"/>
      <x:c r="C57" s="89"/>
      <x:c r="D57" s="89"/>
      <x:c r="E57" s="49"/>
      <x:c r="F57" s="49"/>
      <x:c r="G57" s="89"/>
      <x:c r="H57" s="49"/>
      <x:c r="I57" s="90"/>
    </x:row>
    <x:row r="58">
      <x:c r="A58" s="117"/>
      <x:c r="B58" s="49"/>
      <x:c r="C58" s="89"/>
      <x:c r="D58" s="89"/>
      <x:c r="E58" s="49"/>
      <x:c r="F58" s="49"/>
      <x:c r="G58" s="89"/>
      <x:c r="H58" s="49"/>
      <x:c r="I58" s="90"/>
    </x:row>
    <x:row r="59">
      <x:c r="A59" s="117"/>
      <x:c r="B59" s="49"/>
      <x:c r="C59" s="89"/>
      <x:c r="D59" s="89"/>
      <x:c r="E59" s="49"/>
      <x:c r="F59" s="49"/>
      <x:c r="G59" s="89"/>
      <x:c r="H59" s="49"/>
      <x:c r="I59" s="90"/>
    </x:row>
    <x:row r="60">
      <x:c r="A60" s="117"/>
      <x:c r="B60" s="49"/>
      <x:c r="C60" s="89"/>
      <x:c r="D60" s="89"/>
      <x:c r="E60" s="49"/>
      <x:c r="F60" s="49"/>
      <x:c r="G60" s="89"/>
      <x:c r="H60" s="49"/>
      <x:c r="I60" s="90"/>
    </x:row>
    <x:row r="61">
      <x:c r="A61" s="117"/>
      <x:c r="B61" s="49"/>
      <x:c r="C61" s="89"/>
      <x:c r="D61" s="89"/>
      <x:c r="E61" s="49"/>
      <x:c r="F61" s="49"/>
      <x:c r="G61" s="89"/>
      <x:c r="H61" s="49"/>
      <x:c r="I61" s="90"/>
    </x:row>
    <x:row r="62">
      <x:c r="A62" s="117"/>
      <x:c r="B62" s="49"/>
      <x:c r="C62" s="89"/>
      <x:c r="D62" s="89"/>
      <x:c r="E62" s="49"/>
      <x:c r="F62" s="49"/>
      <x:c r="G62" s="89"/>
      <x:c r="H62" s="49"/>
      <x:c r="I62" s="90"/>
    </x:row>
    <x:row r="63">
      <x:c r="A63" s="117"/>
      <x:c r="B63" s="49"/>
      <x:c r="C63" s="89"/>
      <x:c r="D63" s="89"/>
      <x:c r="E63" s="49"/>
      <x:c r="F63" s="49"/>
      <x:c r="G63" s="89"/>
      <x:c r="H63" s="49"/>
      <x:c r="I63" s="90"/>
    </x:row>
    <x:row r="64">
      <x:c r="A64" s="117"/>
      <x:c r="B64" s="49"/>
      <x:c r="C64" s="89"/>
      <x:c r="D64" s="89"/>
      <x:c r="E64" s="49"/>
      <x:c r="F64" s="49"/>
      <x:c r="G64" s="89"/>
      <x:c r="H64" s="49"/>
      <x:c r="I64" s="90"/>
    </x:row>
    <x:row r="65">
      <x:c r="A65" s="117"/>
      <x:c r="B65" s="49"/>
      <x:c r="C65" s="89"/>
      <x:c r="D65" s="89"/>
      <x:c r="E65" s="49"/>
      <x:c r="F65" s="49"/>
      <x:c r="G65" s="89"/>
      <x:c r="H65" s="49"/>
      <x:c r="I65" s="90"/>
    </x:row>
    <x:row r="66">
      <x:c r="A66" s="117"/>
      <x:c r="B66" s="49"/>
      <x:c r="C66" s="89"/>
      <x:c r="D66" s="89"/>
      <x:c r="E66" s="49"/>
      <x:c r="F66" s="49"/>
      <x:c r="G66" s="89"/>
      <x:c r="H66" s="49"/>
      <x:c r="I66" s="90"/>
    </x:row>
    <x:row r="67">
      <x:c r="A67" s="117"/>
      <x:c r="B67" s="49"/>
      <x:c r="C67" s="89"/>
      <x:c r="D67" s="89"/>
      <x:c r="E67" s="49"/>
      <x:c r="F67" s="49"/>
      <x:c r="G67" s="89"/>
      <x:c r="H67" s="49"/>
      <x:c r="I67" s="90"/>
    </x:row>
    <x:row r="68">
      <x:c r="A68" s="117"/>
      <x:c r="B68" s="49"/>
      <x:c r="C68" s="89"/>
      <x:c r="D68" s="89"/>
      <x:c r="E68" s="49"/>
      <x:c r="F68" s="49"/>
      <x:c r="G68" s="89"/>
      <x:c r="H68" s="49"/>
      <x:c r="I68" s="90"/>
    </x:row>
    <x:row r="69">
      <x:c r="A69" s="117"/>
      <x:c r="B69" s="49"/>
      <x:c r="C69" s="89"/>
      <x:c r="D69" s="89"/>
      <x:c r="E69" s="49"/>
      <x:c r="F69" s="49"/>
      <x:c r="G69" s="89"/>
      <x:c r="H69" s="49"/>
      <x:c r="I69" s="90"/>
    </x:row>
    <x:row r="70">
      <x:c r="A70" s="117"/>
      <x:c r="B70" s="49"/>
      <x:c r="C70" s="89"/>
      <x:c r="D70" s="89"/>
      <x:c r="E70" s="49"/>
      <x:c r="F70" s="49"/>
      <x:c r="G70" s="89"/>
      <x:c r="H70" s="49"/>
      <x:c r="I70" s="90"/>
    </x:row>
    <x:row r="71">
      <x:c r="A71" s="117"/>
      <x:c r="B71" s="49"/>
      <x:c r="C71" s="89"/>
      <x:c r="D71" s="89"/>
      <x:c r="E71" s="49"/>
      <x:c r="F71" s="49"/>
      <x:c r="G71" s="89"/>
      <x:c r="H71" s="49"/>
      <x:c r="I71" s="90"/>
    </x:row>
    <x:row r="72">
      <x:c r="A72" s="117"/>
      <x:c r="B72" s="49"/>
      <x:c r="C72" s="89"/>
      <x:c r="D72" s="89"/>
      <x:c r="E72" s="49"/>
      <x:c r="F72" s="49"/>
      <x:c r="G72" s="89"/>
      <x:c r="H72" s="49"/>
      <x:c r="I72" s="90"/>
    </x:row>
    <x:row r="73">
      <x:c r="A73" s="117"/>
      <x:c r="B73" s="49"/>
      <x:c r="C73" s="89"/>
      <x:c r="D73" s="89"/>
      <x:c r="E73" s="49"/>
      <x:c r="F73" s="49"/>
      <x:c r="G73" s="89"/>
      <x:c r="H73" s="49"/>
      <x:c r="I73" s="90"/>
    </x:row>
    <x:row r="74">
      <x:c r="A74" s="117"/>
      <x:c r="B74" s="49"/>
      <x:c r="C74" s="89"/>
      <x:c r="D74" s="89"/>
      <x:c r="E74" s="49"/>
      <x:c r="F74" s="49"/>
      <x:c r="G74" s="89"/>
      <x:c r="H74" s="49"/>
      <x:c r="I74" s="90"/>
    </x:row>
    <x:row r="75">
      <x:c r="A75" s="117"/>
      <x:c r="B75" s="49"/>
      <x:c r="C75" s="89"/>
      <x:c r="D75" s="89"/>
      <x:c r="E75" s="49"/>
      <x:c r="F75" s="49"/>
      <x:c r="G75" s="89"/>
      <x:c r="H75" s="49"/>
      <x:c r="I75" s="90"/>
    </x:row>
    <x:row r="76">
      <x:c r="A76" s="117"/>
      <x:c r="B76" s="49"/>
      <x:c r="C76" s="89"/>
      <x:c r="D76" s="89"/>
      <x:c r="E76" s="49"/>
      <x:c r="F76" s="49"/>
      <x:c r="G76" s="89"/>
      <x:c r="H76" s="49"/>
      <x:c r="I76" s="90"/>
    </x:row>
    <x:row r="77">
      <x:c r="A77" s="117"/>
      <x:c r="B77" s="49"/>
      <x:c r="C77" s="89"/>
      <x:c r="D77" s="89"/>
      <x:c r="E77" s="49"/>
      <x:c r="F77" s="49"/>
      <x:c r="G77" s="89"/>
      <x:c r="H77" s="49"/>
      <x:c r="I77" s="90"/>
    </x:row>
    <x:row r="78">
      <x:c r="A78" s="117"/>
      <x:c r="B78" s="49"/>
      <x:c r="C78" s="89"/>
      <x:c r="D78" s="89"/>
      <x:c r="E78" s="49"/>
      <x:c r="F78" s="49"/>
      <x:c r="G78" s="89"/>
      <x:c r="H78" s="49"/>
      <x:c r="I78" s="90"/>
    </x:row>
    <x:row r="79">
      <x:c r="A79" s="117"/>
      <x:c r="B79" s="49"/>
      <x:c r="C79" s="89"/>
      <x:c r="D79" s="89"/>
      <x:c r="E79" s="49"/>
      <x:c r="F79" s="49"/>
      <x:c r="G79" s="89"/>
      <x:c r="H79" s="49"/>
      <x:c r="I79" s="90"/>
    </x:row>
    <x:row r="80">
      <x:c r="A80" s="117"/>
      <x:c r="B80" s="49"/>
      <x:c r="C80" s="89"/>
      <x:c r="D80" s="89"/>
      <x:c r="E80" s="49"/>
      <x:c r="F80" s="49"/>
      <x:c r="G80" s="89"/>
      <x:c r="H80" s="49"/>
      <x:c r="I80" s="90"/>
    </x:row>
    <x:row r="81">
      <x:c r="A81" s="117"/>
      <x:c r="B81" s="49"/>
      <x:c r="C81" s="89"/>
      <x:c r="D81" s="89"/>
      <x:c r="E81" s="49"/>
      <x:c r="F81" s="49"/>
      <x:c r="G81" s="89"/>
      <x:c r="H81" s="49"/>
      <x:c r="I81" s="90"/>
    </x:row>
    <x:row r="82">
      <x:c r="A82" s="117"/>
      <x:c r="B82" s="49"/>
      <x:c r="C82" s="89"/>
      <x:c r="D82" s="89"/>
      <x:c r="E82" s="49"/>
      <x:c r="F82" s="49"/>
      <x:c r="G82" s="89"/>
      <x:c r="H82" s="49"/>
      <x:c r="I82" s="90"/>
    </x:row>
    <x:row r="83">
      <x:c r="A83" s="117"/>
      <x:c r="B83" s="49"/>
      <x:c r="C83" s="89"/>
      <x:c r="D83" s="89"/>
      <x:c r="E83" s="49"/>
      <x:c r="F83" s="49"/>
      <x:c r="G83" s="89"/>
      <x:c r="H83" s="49"/>
      <x:c r="I83" s="90"/>
    </x:row>
    <x:row r="84">
      <x:c r="A84" s="117"/>
      <x:c r="B84" s="49"/>
      <x:c r="C84" s="89"/>
      <x:c r="D84" s="89"/>
      <x:c r="E84" s="49"/>
      <x:c r="F84" s="49"/>
      <x:c r="G84" s="89"/>
      <x:c r="H84" s="49"/>
      <x:c r="I84" s="90"/>
    </x:row>
    <x:row r="85">
      <x:c r="A85" s="117"/>
      <x:c r="B85" s="49"/>
      <x:c r="C85" s="89"/>
      <x:c r="D85" s="89"/>
      <x:c r="E85" s="49"/>
      <x:c r="F85" s="49"/>
      <x:c r="G85" s="89"/>
      <x:c r="H85" s="49"/>
      <x:c r="I85" s="90"/>
    </x:row>
    <x:row r="86">
      <x:c r="A86" s="117"/>
      <x:c r="B86" s="49"/>
      <x:c r="C86" s="89"/>
      <x:c r="D86" s="89"/>
      <x:c r="E86" s="49"/>
      <x:c r="F86" s="49"/>
      <x:c r="G86" s="89"/>
      <x:c r="H86" s="49"/>
      <x:c r="I86" s="90"/>
    </x:row>
    <x:row r="87">
      <x:c r="A87" s="117"/>
      <x:c r="B87" s="49"/>
      <x:c r="C87" s="89"/>
      <x:c r="D87" s="89"/>
      <x:c r="E87" s="49"/>
      <x:c r="F87" s="49"/>
      <x:c r="G87" s="89"/>
      <x:c r="H87" s="49"/>
      <x:c r="I87" s="90"/>
    </x:row>
    <x:row r="88">
      <x:c r="A88" s="117"/>
      <x:c r="B88" s="49"/>
      <x:c r="C88" s="89"/>
      <x:c r="D88" s="89"/>
      <x:c r="E88" s="49"/>
      <x:c r="F88" s="49"/>
      <x:c r="G88" s="89"/>
      <x:c r="H88" s="49"/>
      <x:c r="I88" s="90"/>
    </x:row>
    <x:row r="89">
      <x:c r="A89" s="117"/>
      <x:c r="B89" s="49"/>
      <x:c r="C89" s="89"/>
      <x:c r="D89" s="89"/>
      <x:c r="E89" s="49"/>
      <x:c r="F89" s="49"/>
      <x:c r="G89" s="89"/>
      <x:c r="H89" s="49"/>
      <x:c r="I89" s="90"/>
    </x:row>
    <x:row r="90">
      <x:c r="A90" s="117"/>
      <x:c r="B90" s="49"/>
      <x:c r="C90" s="89"/>
      <x:c r="D90" s="89"/>
      <x:c r="E90" s="49"/>
      <x:c r="F90" s="49"/>
      <x:c r="G90" s="89"/>
      <x:c r="H90" s="49"/>
      <x:c r="I90" s="90"/>
    </x:row>
    <x:row r="91">
      <x:c r="A91" s="117"/>
      <x:c r="B91" s="49"/>
      <x:c r="C91" s="89"/>
      <x:c r="D91" s="89"/>
      <x:c r="E91" s="49"/>
      <x:c r="F91" s="49"/>
      <x:c r="G91" s="89"/>
      <x:c r="H91" s="49"/>
      <x:c r="I91" s="90"/>
    </x:row>
    <x:row r="92">
      <x:c r="A92" s="117"/>
      <x:c r="B92" s="49"/>
      <x:c r="C92" s="89"/>
      <x:c r="D92" s="89"/>
      <x:c r="E92" s="49"/>
      <x:c r="F92" s="49"/>
      <x:c r="G92" s="89"/>
      <x:c r="H92" s="49"/>
      <x:c r="I92" s="90"/>
    </x:row>
    <x:row r="93">
      <x:c r="A93" s="117"/>
      <x:c r="B93" s="49"/>
      <x:c r="C93" s="89"/>
      <x:c r="D93" s="89"/>
      <x:c r="E93" s="49"/>
      <x:c r="F93" s="49"/>
      <x:c r="G93" s="89"/>
      <x:c r="H93" s="49"/>
      <x:c r="I93" s="90"/>
    </x:row>
    <x:row r="94">
      <x:c r="A94" s="117"/>
      <x:c r="B94" s="49"/>
      <x:c r="C94" s="89"/>
      <x:c r="D94" s="89"/>
      <x:c r="E94" s="49"/>
      <x:c r="F94" s="49"/>
      <x:c r="G94" s="89"/>
      <x:c r="H94" s="49"/>
      <x:c r="I94" s="90"/>
    </x:row>
    <x:row r="95">
      <x:c r="A95" s="117"/>
      <x:c r="B95" s="49"/>
      <x:c r="C95" s="89"/>
      <x:c r="D95" s="89"/>
      <x:c r="E95" s="49"/>
      <x:c r="F95" s="49"/>
      <x:c r="G95" s="89"/>
      <x:c r="H95" s="49"/>
      <x:c r="I95" s="90"/>
    </x:row>
    <x:row r="96">
      <x:c r="A96" s="117"/>
      <x:c r="B96" s="49"/>
      <x:c r="C96" s="89"/>
      <x:c r="D96" s="89"/>
      <x:c r="E96" s="49"/>
      <x:c r="F96" s="49"/>
      <x:c r="G96" s="89"/>
      <x:c r="H96" s="49"/>
      <x:c r="I96" s="90"/>
    </x:row>
    <x:row r="97">
      <x:c r="A97" s="117"/>
      <x:c r="B97" s="49"/>
      <x:c r="C97" s="89"/>
      <x:c r="D97" s="89"/>
      <x:c r="E97" s="49"/>
      <x:c r="F97" s="49"/>
      <x:c r="G97" s="89"/>
      <x:c r="H97" s="49"/>
      <x:c r="I97" s="90"/>
    </x:row>
    <x:row r="98">
      <x:c r="A98" s="117"/>
      <x:c r="B98" s="49"/>
      <x:c r="C98" s="89"/>
      <x:c r="D98" s="89"/>
      <x:c r="E98" s="49"/>
      <x:c r="F98" s="49"/>
      <x:c r="G98" s="89"/>
      <x:c r="H98" s="49"/>
      <x:c r="I98" s="90"/>
    </x:row>
    <x:row r="99">
      <x:c r="A99" s="117"/>
      <x:c r="B99" s="49"/>
      <x:c r="C99" s="89"/>
      <x:c r="D99" s="89"/>
      <x:c r="E99" s="49"/>
      <x:c r="F99" s="49"/>
      <x:c r="G99" s="89"/>
      <x:c r="H99" s="49"/>
      <x:c r="I99" s="90"/>
    </x:row>
    <x:row r="100">
      <x:c r="A100" s="117"/>
      <x:c r="B100" s="49"/>
      <x:c r="C100" s="89"/>
      <x:c r="D100" s="89"/>
      <x:c r="E100" s="49"/>
      <x:c r="F100" s="49"/>
      <x:c r="G100" s="89"/>
      <x:c r="H100" s="49"/>
      <x:c r="I100" s="90"/>
    </x:row>
    <x:row r="101">
      <x:c r="A101" s="117"/>
      <x:c r="B101" s="49"/>
      <x:c r="C101" s="89"/>
      <x:c r="D101" s="89"/>
      <x:c r="E101" s="49"/>
      <x:c r="F101" s="49"/>
      <x:c r="G101" s="89"/>
      <x:c r="H101" s="49"/>
      <x:c r="I101" s="90"/>
    </x:row>
    <x:row r="102">
      <x:c r="A102" s="117"/>
      <x:c r="B102" s="49"/>
      <x:c r="C102" s="89"/>
      <x:c r="D102" s="89"/>
      <x:c r="E102" s="49"/>
      <x:c r="F102" s="49"/>
      <x:c r="G102" s="89"/>
      <x:c r="H102" s="49"/>
      <x:c r="I102" s="90"/>
    </x:row>
    <x:row r="103">
      <x:c r="A103" s="117"/>
      <x:c r="B103" s="49"/>
      <x:c r="C103" s="89"/>
      <x:c r="D103" s="89"/>
      <x:c r="E103" s="49"/>
      <x:c r="F103" s="49"/>
      <x:c r="G103" s="89"/>
      <x:c r="H103" s="49"/>
      <x:c r="I103" s="90"/>
    </x:row>
    <x:row r="104">
      <x:c r="A104" s="118"/>
      <x:c r="B104" s="50"/>
      <x:c r="C104" s="93"/>
      <x:c r="D104" s="93"/>
      <x:c r="E104" s="50"/>
      <x:c r="F104" s="50"/>
      <x:c r="G104" s="93"/>
      <x:c r="H104" s="50"/>
      <x:c r="I104" s="94"/>
    </x:row>
  </x:sheetData>
  <x:mergeCells>
    <x:mergeCell ref="A1:I1"/>
    <x:mergeCell ref="A2:I2"/>
  </x:mergeCells>
  <x:dataValidations count="1">
    <x:dataValidation type="list" sqref="F5:F104">
      <x:formula1>"Evet,Hayır"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8" hidden="0" customWidth="1"/>
    <x:col min="3" max="3" width="22" hidden="0" customWidth="1"/>
    <x:col min="4" max="4" width="15" hidden="0" customWidth="1"/>
    <x:col min="5" max="5" width="34" hidden="0" customWidth="1"/>
    <x:col min="6" max="6" width="30" hidden="0" customWidth="1"/>
    <x:col min="7" max="7" width="18" hidden="0" customWidth="1"/>
    <x:col min="8" max="8" width="18" hidden="0" customWidth="1"/>
    <x:col min="9" max="9" width="34" hidden="0" customWidth="1"/>
    <x:col min="10" max="10" width="22" hidden="0" customWidth="1"/>
    <x:col min="11" max="11" width="18" hidden="0" customWidth="1"/>
    <x:col min="12" max="12" width="18" hidden="0" customWidth="1"/>
    <x:col min="13" max="13" width="42" hidden="0" customWidth="1"/>
  </x:cols>
  <x:sheetData>
    <x:row r="1" ht="30" customHeight="1">
      <x:c r="A1" s="2" t="str">
        <x:v>MÜCADELE UYGULAMA KAYDI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5" t="str">
        <x:v>Kültürel, mekanik, biyolojik veya kimyasal her işlemi kaydedin. Kimyasal kayıtta güncel ruhsat ve etiket kontrolü zorunludur.</x:v>
      </x:c>
      <x:c r="B2" s="5"/>
      <x:c r="C2" s="5"/>
      <x:c r="D2" s="5"/>
      <x:c r="E2" s="5"/>
      <x:c r="F2" s="5"/>
      <x:c r="G2" s="5"/>
      <x:c r="H2" s="5"/>
      <x:c r="I2" s="5"/>
      <x:c r="J2" s="5"/>
      <x:c r="K2" s="5"/>
      <x:c r="L2" s="5"/>
      <x:c r="M2" s="5"/>
    </x:row>
    <x:row r="3" ht="28" customHeight="1">
      <x:c r="A3" s="9" t="str">
        <x:v>Ticari ürün ve doz bu dosyada önerilmez. Antepfıstığı + Capnodis cariosa ruhsatı, doz ve hasat aralığı uygulama gününde BKÜ ve etiketten doğrulanmalıdır.</x:v>
      </x:c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/>
    </x:row>
    <x:row r="4" ht="30" customHeight="1">
      <x:c r="A4" s="18" t="str">
        <x:v>Tarih</x:v>
      </x:c>
      <x:c r="B4" s="19" t="str">
        <x:v>İşlem türü</x:v>
      </x:c>
      <x:c r="C4" s="19" t="str">
        <x:v>Bahçe bölümü</x:v>
      </x:c>
      <x:c r="D4" s="19" t="str">
        <x:v>Ağaç sayısı</x:v>
      </x:c>
      <x:c r="E4" s="19" t="str">
        <x:v>Ticari ürün</x:v>
      </x:c>
      <x:c r="F4" s="19" t="str">
        <x:v>Aktif madde</x:v>
      </x:c>
      <x:c r="G4" s="19" t="str">
        <x:v>Ruhsat no</x:v>
      </x:c>
      <x:c r="H4" s="19" t="str">
        <x:v>Etiket dozu</x:v>
      </x:c>
      <x:c r="I4" s="19" t="str">
        <x:v>Uygulama alanı</x:v>
      </x:c>
      <x:c r="J4" s="19" t="str">
        <x:v>Uygulayıcı</x:v>
      </x:c>
      <x:c r="K4" s="19" t="str">
        <x:v>Etiket kontrolü</x:v>
      </x:c>
      <x:c r="L4" s="19" t="str">
        <x:v>Hasat aralığı</x:v>
      </x:c>
      <x:c r="M4" s="20" t="str">
        <x:v>Not</x:v>
      </x:c>
    </x:row>
    <x:row r="5">
      <x:c r="A5" s="84"/>
      <x:c r="B5" s="48"/>
      <x:c r="C5" s="48"/>
      <x:c r="D5" s="48"/>
      <x:c r="E5" s="48"/>
      <x:c r="F5" s="48"/>
      <x:c r="G5" s="48"/>
      <x:c r="H5" s="48"/>
      <x:c r="I5" s="48"/>
      <x:c r="J5" s="48"/>
      <x:c r="K5" s="48"/>
      <x:c r="L5" s="48"/>
      <x:c r="M5" s="87"/>
    </x:row>
    <x:row r="6">
      <x:c r="A6" s="88"/>
      <x:c r="B6" s="49"/>
      <x:c r="C6" s="49"/>
      <x:c r="D6" s="49"/>
      <x:c r="E6" s="49"/>
      <x:c r="F6" s="49"/>
      <x:c r="G6" s="49"/>
      <x:c r="H6" s="49"/>
      <x:c r="I6" s="49"/>
      <x:c r="J6" s="49"/>
      <x:c r="K6" s="49"/>
      <x:c r="L6" s="49"/>
      <x:c r="M6" s="90"/>
    </x:row>
    <x:row r="7">
      <x:c r="A7" s="88"/>
      <x:c r="B7" s="49"/>
      <x:c r="C7" s="49"/>
      <x:c r="D7" s="49"/>
      <x:c r="E7" s="49"/>
      <x:c r="F7" s="49"/>
      <x:c r="G7" s="49"/>
      <x:c r="H7" s="49"/>
      <x:c r="I7" s="49"/>
      <x:c r="J7" s="49"/>
      <x:c r="K7" s="49"/>
      <x:c r="L7" s="49"/>
      <x:c r="M7" s="90"/>
    </x:row>
    <x:row r="8">
      <x:c r="A8" s="88"/>
      <x:c r="B8" s="49"/>
      <x:c r="C8" s="49"/>
      <x:c r="D8" s="49"/>
      <x:c r="E8" s="49"/>
      <x:c r="F8" s="49"/>
      <x:c r="G8" s="49"/>
      <x:c r="H8" s="49"/>
      <x:c r="I8" s="49"/>
      <x:c r="J8" s="49"/>
      <x:c r="K8" s="49"/>
      <x:c r="L8" s="49"/>
      <x:c r="M8" s="90"/>
    </x:row>
    <x:row r="9">
      <x:c r="A9" s="88"/>
      <x:c r="B9" s="49"/>
      <x:c r="C9" s="49"/>
      <x:c r="D9" s="49"/>
      <x:c r="E9" s="49"/>
      <x:c r="F9" s="49"/>
      <x:c r="G9" s="49"/>
      <x:c r="H9" s="49"/>
      <x:c r="I9" s="49"/>
      <x:c r="J9" s="49"/>
      <x:c r="K9" s="49"/>
      <x:c r="L9" s="49"/>
      <x:c r="M9" s="90"/>
    </x:row>
    <x:row r="10">
      <x:c r="A10" s="88"/>
      <x:c r="B10" s="49"/>
      <x:c r="C10" s="49"/>
      <x:c r="D10" s="49"/>
      <x:c r="E10" s="49"/>
      <x:c r="F10" s="49"/>
      <x:c r="G10" s="49"/>
      <x:c r="H10" s="49"/>
      <x:c r="I10" s="49"/>
      <x:c r="J10" s="49"/>
      <x:c r="K10" s="49"/>
      <x:c r="L10" s="49"/>
      <x:c r="M10" s="90"/>
    </x:row>
    <x:row r="11">
      <x:c r="A11" s="88"/>
      <x:c r="B11" s="49"/>
      <x:c r="C11" s="49"/>
      <x:c r="D11" s="49"/>
      <x:c r="E11" s="49"/>
      <x:c r="F11" s="49"/>
      <x:c r="G11" s="49"/>
      <x:c r="H11" s="49"/>
      <x:c r="I11" s="49"/>
      <x:c r="J11" s="49"/>
      <x:c r="K11" s="49"/>
      <x:c r="L11" s="49"/>
      <x:c r="M11" s="90"/>
    </x:row>
    <x:row r="12">
      <x:c r="A12" s="88"/>
      <x:c r="B12" s="49"/>
      <x:c r="C12" s="49"/>
      <x:c r="D12" s="49"/>
      <x:c r="E12" s="49"/>
      <x:c r="F12" s="49"/>
      <x:c r="G12" s="49"/>
      <x:c r="H12" s="49"/>
      <x:c r="I12" s="49"/>
      <x:c r="J12" s="49"/>
      <x:c r="K12" s="49"/>
      <x:c r="L12" s="49"/>
      <x:c r="M12" s="90"/>
    </x:row>
    <x:row r="13">
      <x:c r="A13" s="88"/>
      <x:c r="B13" s="49"/>
      <x:c r="C13" s="49"/>
      <x:c r="D13" s="49"/>
      <x:c r="E13" s="49"/>
      <x:c r="F13" s="49"/>
      <x:c r="G13" s="49"/>
      <x:c r="H13" s="49"/>
      <x:c r="I13" s="49"/>
      <x:c r="J13" s="49"/>
      <x:c r="K13" s="49"/>
      <x:c r="L13" s="49"/>
      <x:c r="M13" s="90"/>
    </x:row>
    <x:row r="14">
      <x:c r="A14" s="88"/>
      <x:c r="B14" s="49"/>
      <x:c r="C14" s="49"/>
      <x:c r="D14" s="49"/>
      <x:c r="E14" s="49"/>
      <x:c r="F14" s="49"/>
      <x:c r="G14" s="49"/>
      <x:c r="H14" s="49"/>
      <x:c r="I14" s="49"/>
      <x:c r="J14" s="49"/>
      <x:c r="K14" s="49"/>
      <x:c r="L14" s="49"/>
      <x:c r="M14" s="90"/>
    </x:row>
    <x:row r="15">
      <x:c r="A15" s="88"/>
      <x:c r="B15" s="49"/>
      <x:c r="C15" s="49"/>
      <x:c r="D15" s="49"/>
      <x:c r="E15" s="49"/>
      <x:c r="F15" s="49"/>
      <x:c r="G15" s="49"/>
      <x:c r="H15" s="49"/>
      <x:c r="I15" s="49"/>
      <x:c r="J15" s="49"/>
      <x:c r="K15" s="49"/>
      <x:c r="L15" s="49"/>
      <x:c r="M15" s="90"/>
    </x:row>
    <x:row r="16">
      <x:c r="A16" s="88"/>
      <x:c r="B16" s="49"/>
      <x:c r="C16" s="49"/>
      <x:c r="D16" s="49"/>
      <x:c r="E16" s="49"/>
      <x:c r="F16" s="49"/>
      <x:c r="G16" s="49"/>
      <x:c r="H16" s="49"/>
      <x:c r="I16" s="49"/>
      <x:c r="J16" s="49"/>
      <x:c r="K16" s="49"/>
      <x:c r="L16" s="49"/>
      <x:c r="M16" s="90"/>
    </x:row>
    <x:row r="17">
      <x:c r="A17" s="88"/>
      <x:c r="B17" s="49"/>
      <x:c r="C17" s="49"/>
      <x:c r="D17" s="49"/>
      <x:c r="E17" s="49"/>
      <x:c r="F17" s="49"/>
      <x:c r="G17" s="49"/>
      <x:c r="H17" s="49"/>
      <x:c r="I17" s="49"/>
      <x:c r="J17" s="49"/>
      <x:c r="K17" s="49"/>
      <x:c r="L17" s="49"/>
      <x:c r="M17" s="90"/>
    </x:row>
    <x:row r="18">
      <x:c r="A18" s="88"/>
      <x:c r="B18" s="49"/>
      <x:c r="C18" s="49"/>
      <x:c r="D18" s="49"/>
      <x:c r="E18" s="49"/>
      <x:c r="F18" s="49"/>
      <x:c r="G18" s="49"/>
      <x:c r="H18" s="49"/>
      <x:c r="I18" s="49"/>
      <x:c r="J18" s="49"/>
      <x:c r="K18" s="49"/>
      <x:c r="L18" s="49"/>
      <x:c r="M18" s="90"/>
    </x:row>
    <x:row r="19">
      <x:c r="A19" s="88"/>
      <x:c r="B19" s="49"/>
      <x:c r="C19" s="49"/>
      <x:c r="D19" s="49"/>
      <x:c r="E19" s="49"/>
      <x:c r="F19" s="49"/>
      <x:c r="G19" s="49"/>
      <x:c r="H19" s="49"/>
      <x:c r="I19" s="49"/>
      <x:c r="J19" s="49"/>
      <x:c r="K19" s="49"/>
      <x:c r="L19" s="49"/>
      <x:c r="M19" s="90"/>
    </x:row>
    <x:row r="20">
      <x:c r="A20" s="88"/>
      <x:c r="B20" s="49"/>
      <x:c r="C20" s="49"/>
      <x:c r="D20" s="49"/>
      <x:c r="E20" s="49"/>
      <x:c r="F20" s="49"/>
      <x:c r="G20" s="49"/>
      <x:c r="H20" s="49"/>
      <x:c r="I20" s="49"/>
      <x:c r="J20" s="49"/>
      <x:c r="K20" s="49"/>
      <x:c r="L20" s="49"/>
      <x:c r="M20" s="90"/>
    </x:row>
    <x:row r="21">
      <x:c r="A21" s="88"/>
      <x:c r="B21" s="49"/>
      <x:c r="C21" s="49"/>
      <x:c r="D21" s="49"/>
      <x:c r="E21" s="49"/>
      <x:c r="F21" s="49"/>
      <x:c r="G21" s="49"/>
      <x:c r="H21" s="49"/>
      <x:c r="I21" s="49"/>
      <x:c r="J21" s="49"/>
      <x:c r="K21" s="49"/>
      <x:c r="L21" s="49"/>
      <x:c r="M21" s="90"/>
    </x:row>
    <x:row r="22">
      <x:c r="A22" s="88"/>
      <x:c r="B22" s="49"/>
      <x:c r="C22" s="49"/>
      <x:c r="D22" s="49"/>
      <x:c r="E22" s="49"/>
      <x:c r="F22" s="49"/>
      <x:c r="G22" s="49"/>
      <x:c r="H22" s="49"/>
      <x:c r="I22" s="49"/>
      <x:c r="J22" s="49"/>
      <x:c r="K22" s="49"/>
      <x:c r="L22" s="49"/>
      <x:c r="M22" s="90"/>
    </x:row>
    <x:row r="23">
      <x:c r="A23" s="88"/>
      <x:c r="B23" s="49"/>
      <x:c r="C23" s="49"/>
      <x:c r="D23" s="49"/>
      <x:c r="E23" s="49"/>
      <x:c r="F23" s="49"/>
      <x:c r="G23" s="49"/>
      <x:c r="H23" s="49"/>
      <x:c r="I23" s="49"/>
      <x:c r="J23" s="49"/>
      <x:c r="K23" s="49"/>
      <x:c r="L23" s="49"/>
      <x:c r="M23" s="90"/>
    </x:row>
    <x:row r="24">
      <x:c r="A24" s="88"/>
      <x:c r="B24" s="49"/>
      <x:c r="C24" s="49"/>
      <x:c r="D24" s="49"/>
      <x:c r="E24" s="49"/>
      <x:c r="F24" s="49"/>
      <x:c r="G24" s="49"/>
      <x:c r="H24" s="49"/>
      <x:c r="I24" s="49"/>
      <x:c r="J24" s="49"/>
      <x:c r="K24" s="49"/>
      <x:c r="L24" s="49"/>
      <x:c r="M24" s="90"/>
    </x:row>
    <x:row r="25">
      <x:c r="A25" s="88"/>
      <x:c r="B25" s="49"/>
      <x:c r="C25" s="49"/>
      <x:c r="D25" s="49"/>
      <x:c r="E25" s="49"/>
      <x:c r="F25" s="49"/>
      <x:c r="G25" s="49"/>
      <x:c r="H25" s="49"/>
      <x:c r="I25" s="49"/>
      <x:c r="J25" s="49"/>
      <x:c r="K25" s="49"/>
      <x:c r="L25" s="49"/>
      <x:c r="M25" s="90"/>
    </x:row>
    <x:row r="26">
      <x:c r="A26" s="88"/>
      <x:c r="B26" s="49"/>
      <x:c r="C26" s="49"/>
      <x:c r="D26" s="49"/>
      <x:c r="E26" s="49"/>
      <x:c r="F26" s="49"/>
      <x:c r="G26" s="49"/>
      <x:c r="H26" s="49"/>
      <x:c r="I26" s="49"/>
      <x:c r="J26" s="49"/>
      <x:c r="K26" s="49"/>
      <x:c r="L26" s="49"/>
      <x:c r="M26" s="90"/>
    </x:row>
    <x:row r="27">
      <x:c r="A27" s="88"/>
      <x:c r="B27" s="49"/>
      <x:c r="C27" s="49"/>
      <x:c r="D27" s="49"/>
      <x:c r="E27" s="49"/>
      <x:c r="F27" s="49"/>
      <x:c r="G27" s="49"/>
      <x:c r="H27" s="49"/>
      <x:c r="I27" s="49"/>
      <x:c r="J27" s="49"/>
      <x:c r="K27" s="49"/>
      <x:c r="L27" s="49"/>
      <x:c r="M27" s="90"/>
    </x:row>
    <x:row r="28">
      <x:c r="A28" s="88"/>
      <x:c r="B28" s="49"/>
      <x:c r="C28" s="49"/>
      <x:c r="D28" s="49"/>
      <x:c r="E28" s="49"/>
      <x:c r="F28" s="49"/>
      <x:c r="G28" s="49"/>
      <x:c r="H28" s="49"/>
      <x:c r="I28" s="49"/>
      <x:c r="J28" s="49"/>
      <x:c r="K28" s="49"/>
      <x:c r="L28" s="49"/>
      <x:c r="M28" s="90"/>
    </x:row>
    <x:row r="29">
      <x:c r="A29" s="88"/>
      <x:c r="B29" s="49"/>
      <x:c r="C29" s="49"/>
      <x:c r="D29" s="49"/>
      <x:c r="E29" s="49"/>
      <x:c r="F29" s="49"/>
      <x:c r="G29" s="49"/>
      <x:c r="H29" s="49"/>
      <x:c r="I29" s="49"/>
      <x:c r="J29" s="49"/>
      <x:c r="K29" s="49"/>
      <x:c r="L29" s="49"/>
      <x:c r="M29" s="90"/>
    </x:row>
    <x:row r="30">
      <x:c r="A30" s="88"/>
      <x:c r="B30" s="49"/>
      <x:c r="C30" s="49"/>
      <x:c r="D30" s="49"/>
      <x:c r="E30" s="49"/>
      <x:c r="F30" s="49"/>
      <x:c r="G30" s="49"/>
      <x:c r="H30" s="49"/>
      <x:c r="I30" s="49"/>
      <x:c r="J30" s="49"/>
      <x:c r="K30" s="49"/>
      <x:c r="L30" s="49"/>
      <x:c r="M30" s="90"/>
    </x:row>
    <x:row r="31">
      <x:c r="A31" s="88"/>
      <x:c r="B31" s="49"/>
      <x:c r="C31" s="49"/>
      <x:c r="D31" s="49"/>
      <x:c r="E31" s="49"/>
      <x:c r="F31" s="49"/>
      <x:c r="G31" s="49"/>
      <x:c r="H31" s="49"/>
      <x:c r="I31" s="49"/>
      <x:c r="J31" s="49"/>
      <x:c r="K31" s="49"/>
      <x:c r="L31" s="49"/>
      <x:c r="M31" s="90"/>
    </x:row>
    <x:row r="32">
      <x:c r="A32" s="88"/>
      <x:c r="B32" s="49"/>
      <x:c r="C32" s="49"/>
      <x:c r="D32" s="49"/>
      <x:c r="E32" s="49"/>
      <x:c r="F32" s="49"/>
      <x:c r="G32" s="49"/>
      <x:c r="H32" s="49"/>
      <x:c r="I32" s="49"/>
      <x:c r="J32" s="49"/>
      <x:c r="K32" s="49"/>
      <x:c r="L32" s="49"/>
      <x:c r="M32" s="90"/>
    </x:row>
    <x:row r="33">
      <x:c r="A33" s="88"/>
      <x:c r="B33" s="49"/>
      <x:c r="C33" s="49"/>
      <x:c r="D33" s="49"/>
      <x:c r="E33" s="49"/>
      <x:c r="F33" s="49"/>
      <x:c r="G33" s="49"/>
      <x:c r="H33" s="49"/>
      <x:c r="I33" s="49"/>
      <x:c r="J33" s="49"/>
      <x:c r="K33" s="49"/>
      <x:c r="L33" s="49"/>
      <x:c r="M33" s="90"/>
    </x:row>
    <x:row r="34">
      <x:c r="A34" s="88"/>
      <x:c r="B34" s="49"/>
      <x:c r="C34" s="49"/>
      <x:c r="D34" s="49"/>
      <x:c r="E34" s="49"/>
      <x:c r="F34" s="49"/>
      <x:c r="G34" s="49"/>
      <x:c r="H34" s="49"/>
      <x:c r="I34" s="49"/>
      <x:c r="J34" s="49"/>
      <x:c r="K34" s="49"/>
      <x:c r="L34" s="49"/>
      <x:c r="M34" s="90"/>
    </x:row>
    <x:row r="35">
      <x:c r="A35" s="88"/>
      <x:c r="B35" s="49"/>
      <x:c r="C35" s="49"/>
      <x:c r="D35" s="49"/>
      <x:c r="E35" s="49"/>
      <x:c r="F35" s="49"/>
      <x:c r="G35" s="49"/>
      <x:c r="H35" s="49"/>
      <x:c r="I35" s="49"/>
      <x:c r="J35" s="49"/>
      <x:c r="K35" s="49"/>
      <x:c r="L35" s="49"/>
      <x:c r="M35" s="90"/>
    </x:row>
    <x:row r="36">
      <x:c r="A36" s="88"/>
      <x:c r="B36" s="49"/>
      <x:c r="C36" s="49"/>
      <x:c r="D36" s="49"/>
      <x:c r="E36" s="49"/>
      <x:c r="F36" s="49"/>
      <x:c r="G36" s="49"/>
      <x:c r="H36" s="49"/>
      <x:c r="I36" s="49"/>
      <x:c r="J36" s="49"/>
      <x:c r="K36" s="49"/>
      <x:c r="L36" s="49"/>
      <x:c r="M36" s="90"/>
    </x:row>
    <x:row r="37">
      <x:c r="A37" s="88"/>
      <x:c r="B37" s="49"/>
      <x:c r="C37" s="49"/>
      <x:c r="D37" s="49"/>
      <x:c r="E37" s="49"/>
      <x:c r="F37" s="49"/>
      <x:c r="G37" s="49"/>
      <x:c r="H37" s="49"/>
      <x:c r="I37" s="49"/>
      <x:c r="J37" s="49"/>
      <x:c r="K37" s="49"/>
      <x:c r="L37" s="49"/>
      <x:c r="M37" s="90"/>
    </x:row>
    <x:row r="38">
      <x:c r="A38" s="88"/>
      <x:c r="B38" s="49"/>
      <x:c r="C38" s="49"/>
      <x:c r="D38" s="49"/>
      <x:c r="E38" s="49"/>
      <x:c r="F38" s="49"/>
      <x:c r="G38" s="49"/>
      <x:c r="H38" s="49"/>
      <x:c r="I38" s="49"/>
      <x:c r="J38" s="49"/>
      <x:c r="K38" s="49"/>
      <x:c r="L38" s="49"/>
      <x:c r="M38" s="90"/>
    </x:row>
    <x:row r="39">
      <x:c r="A39" s="88"/>
      <x:c r="B39" s="49"/>
      <x:c r="C39" s="49"/>
      <x:c r="D39" s="49"/>
      <x:c r="E39" s="49"/>
      <x:c r="F39" s="49"/>
      <x:c r="G39" s="49"/>
      <x:c r="H39" s="49"/>
      <x:c r="I39" s="49"/>
      <x:c r="J39" s="49"/>
      <x:c r="K39" s="49"/>
      <x:c r="L39" s="49"/>
      <x:c r="M39" s="90"/>
    </x:row>
    <x:row r="40">
      <x:c r="A40" s="88"/>
      <x:c r="B40" s="49"/>
      <x:c r="C40" s="49"/>
      <x:c r="D40" s="49"/>
      <x:c r="E40" s="49"/>
      <x:c r="F40" s="49"/>
      <x:c r="G40" s="49"/>
      <x:c r="H40" s="49"/>
      <x:c r="I40" s="49"/>
      <x:c r="J40" s="49"/>
      <x:c r="K40" s="49"/>
      <x:c r="L40" s="49"/>
      <x:c r="M40" s="90"/>
    </x:row>
    <x:row r="41">
      <x:c r="A41" s="88"/>
      <x:c r="B41" s="49"/>
      <x:c r="C41" s="49"/>
      <x:c r="D41" s="49"/>
      <x:c r="E41" s="49"/>
      <x:c r="F41" s="49"/>
      <x:c r="G41" s="49"/>
      <x:c r="H41" s="49"/>
      <x:c r="I41" s="49"/>
      <x:c r="J41" s="49"/>
      <x:c r="K41" s="49"/>
      <x:c r="L41" s="49"/>
      <x:c r="M41" s="90"/>
    </x:row>
    <x:row r="42">
      <x:c r="A42" s="88"/>
      <x:c r="B42" s="49"/>
      <x:c r="C42" s="49"/>
      <x:c r="D42" s="49"/>
      <x:c r="E42" s="49"/>
      <x:c r="F42" s="49"/>
      <x:c r="G42" s="49"/>
      <x:c r="H42" s="49"/>
      <x:c r="I42" s="49"/>
      <x:c r="J42" s="49"/>
      <x:c r="K42" s="49"/>
      <x:c r="L42" s="49"/>
      <x:c r="M42" s="90"/>
    </x:row>
    <x:row r="43">
      <x:c r="A43" s="88"/>
      <x:c r="B43" s="49"/>
      <x:c r="C43" s="49"/>
      <x:c r="D43" s="49"/>
      <x:c r="E43" s="49"/>
      <x:c r="F43" s="49"/>
      <x:c r="G43" s="49"/>
      <x:c r="H43" s="49"/>
      <x:c r="I43" s="49"/>
      <x:c r="J43" s="49"/>
      <x:c r="K43" s="49"/>
      <x:c r="L43" s="49"/>
      <x:c r="M43" s="90"/>
    </x:row>
    <x:row r="44">
      <x:c r="A44" s="88"/>
      <x:c r="B44" s="49"/>
      <x:c r="C44" s="49"/>
      <x:c r="D44" s="49"/>
      <x:c r="E44" s="49"/>
      <x:c r="F44" s="49"/>
      <x:c r="G44" s="49"/>
      <x:c r="H44" s="49"/>
      <x:c r="I44" s="49"/>
      <x:c r="J44" s="49"/>
      <x:c r="K44" s="49"/>
      <x:c r="L44" s="49"/>
      <x:c r="M44" s="90"/>
    </x:row>
    <x:row r="45">
      <x:c r="A45" s="88"/>
      <x:c r="B45" s="49"/>
      <x:c r="C45" s="49"/>
      <x:c r="D45" s="49"/>
      <x:c r="E45" s="49"/>
      <x:c r="F45" s="49"/>
      <x:c r="G45" s="49"/>
      <x:c r="H45" s="49"/>
      <x:c r="I45" s="49"/>
      <x:c r="J45" s="49"/>
      <x:c r="K45" s="49"/>
      <x:c r="L45" s="49"/>
      <x:c r="M45" s="90"/>
    </x:row>
    <x:row r="46">
      <x:c r="A46" s="88"/>
      <x:c r="B46" s="49"/>
      <x:c r="C46" s="49"/>
      <x:c r="D46" s="49"/>
      <x:c r="E46" s="49"/>
      <x:c r="F46" s="49"/>
      <x:c r="G46" s="49"/>
      <x:c r="H46" s="49"/>
      <x:c r="I46" s="49"/>
      <x:c r="J46" s="49"/>
      <x:c r="K46" s="49"/>
      <x:c r="L46" s="49"/>
      <x:c r="M46" s="90"/>
    </x:row>
    <x:row r="47">
      <x:c r="A47" s="88"/>
      <x:c r="B47" s="49"/>
      <x:c r="C47" s="49"/>
      <x:c r="D47" s="49"/>
      <x:c r="E47" s="49"/>
      <x:c r="F47" s="49"/>
      <x:c r="G47" s="49"/>
      <x:c r="H47" s="49"/>
      <x:c r="I47" s="49"/>
      <x:c r="J47" s="49"/>
      <x:c r="K47" s="49"/>
      <x:c r="L47" s="49"/>
      <x:c r="M47" s="90"/>
    </x:row>
    <x:row r="48">
      <x:c r="A48" s="88"/>
      <x:c r="B48" s="49"/>
      <x:c r="C48" s="49"/>
      <x:c r="D48" s="49"/>
      <x:c r="E48" s="49"/>
      <x:c r="F48" s="49"/>
      <x:c r="G48" s="49"/>
      <x:c r="H48" s="49"/>
      <x:c r="I48" s="49"/>
      <x:c r="J48" s="49"/>
      <x:c r="K48" s="49"/>
      <x:c r="L48" s="49"/>
      <x:c r="M48" s="90"/>
    </x:row>
    <x:row r="49">
      <x:c r="A49" s="88"/>
      <x:c r="B49" s="49"/>
      <x:c r="C49" s="49"/>
      <x:c r="D49" s="49"/>
      <x:c r="E49" s="49"/>
      <x:c r="F49" s="49"/>
      <x:c r="G49" s="49"/>
      <x:c r="H49" s="49"/>
      <x:c r="I49" s="49"/>
      <x:c r="J49" s="49"/>
      <x:c r="K49" s="49"/>
      <x:c r="L49" s="49"/>
      <x:c r="M49" s="90"/>
    </x:row>
    <x:row r="50">
      <x:c r="A50" s="88"/>
      <x:c r="B50" s="49"/>
      <x:c r="C50" s="49"/>
      <x:c r="D50" s="49"/>
      <x:c r="E50" s="49"/>
      <x:c r="F50" s="49"/>
      <x:c r="G50" s="49"/>
      <x:c r="H50" s="49"/>
      <x:c r="I50" s="49"/>
      <x:c r="J50" s="49"/>
      <x:c r="K50" s="49"/>
      <x:c r="L50" s="49"/>
      <x:c r="M50" s="90"/>
    </x:row>
    <x:row r="51">
      <x:c r="A51" s="88"/>
      <x:c r="B51" s="49"/>
      <x:c r="C51" s="49"/>
      <x:c r="D51" s="49"/>
      <x:c r="E51" s="49"/>
      <x:c r="F51" s="49"/>
      <x:c r="G51" s="49"/>
      <x:c r="H51" s="49"/>
      <x:c r="I51" s="49"/>
      <x:c r="J51" s="49"/>
      <x:c r="K51" s="49"/>
      <x:c r="L51" s="49"/>
      <x:c r="M51" s="90"/>
    </x:row>
    <x:row r="52">
      <x:c r="A52" s="88"/>
      <x:c r="B52" s="49"/>
      <x:c r="C52" s="49"/>
      <x:c r="D52" s="49"/>
      <x:c r="E52" s="49"/>
      <x:c r="F52" s="49"/>
      <x:c r="G52" s="49"/>
      <x:c r="H52" s="49"/>
      <x:c r="I52" s="49"/>
      <x:c r="J52" s="49"/>
      <x:c r="K52" s="49"/>
      <x:c r="L52" s="49"/>
      <x:c r="M52" s="90"/>
    </x:row>
    <x:row r="53">
      <x:c r="A53" s="88"/>
      <x:c r="B53" s="49"/>
      <x:c r="C53" s="49"/>
      <x:c r="D53" s="49"/>
      <x:c r="E53" s="49"/>
      <x:c r="F53" s="49"/>
      <x:c r="G53" s="49"/>
      <x:c r="H53" s="49"/>
      <x:c r="I53" s="49"/>
      <x:c r="J53" s="49"/>
      <x:c r="K53" s="49"/>
      <x:c r="L53" s="49"/>
      <x:c r="M53" s="90"/>
    </x:row>
    <x:row r="54">
      <x:c r="A54" s="88"/>
      <x:c r="B54" s="49"/>
      <x:c r="C54" s="49"/>
      <x:c r="D54" s="49"/>
      <x:c r="E54" s="49"/>
      <x:c r="F54" s="49"/>
      <x:c r="G54" s="49"/>
      <x:c r="H54" s="49"/>
      <x:c r="I54" s="49"/>
      <x:c r="J54" s="49"/>
      <x:c r="K54" s="49"/>
      <x:c r="L54" s="49"/>
      <x:c r="M54" s="90"/>
    </x:row>
    <x:row r="55">
      <x:c r="A55" s="88"/>
      <x:c r="B55" s="49"/>
      <x:c r="C55" s="49"/>
      <x:c r="D55" s="49"/>
      <x:c r="E55" s="49"/>
      <x:c r="F55" s="49"/>
      <x:c r="G55" s="49"/>
      <x:c r="H55" s="49"/>
      <x:c r="I55" s="49"/>
      <x:c r="J55" s="49"/>
      <x:c r="K55" s="49"/>
      <x:c r="L55" s="49"/>
      <x:c r="M55" s="90"/>
    </x:row>
    <x:row r="56">
      <x:c r="A56" s="88"/>
      <x:c r="B56" s="49"/>
      <x:c r="C56" s="49"/>
      <x:c r="D56" s="49"/>
      <x:c r="E56" s="49"/>
      <x:c r="F56" s="49"/>
      <x:c r="G56" s="49"/>
      <x:c r="H56" s="49"/>
      <x:c r="I56" s="49"/>
      <x:c r="J56" s="49"/>
      <x:c r="K56" s="49"/>
      <x:c r="L56" s="49"/>
      <x:c r="M56" s="90"/>
    </x:row>
    <x:row r="57">
      <x:c r="A57" s="88"/>
      <x:c r="B57" s="49"/>
      <x:c r="C57" s="49"/>
      <x:c r="D57" s="49"/>
      <x:c r="E57" s="49"/>
      <x:c r="F57" s="49"/>
      <x:c r="G57" s="49"/>
      <x:c r="H57" s="49"/>
      <x:c r="I57" s="49"/>
      <x:c r="J57" s="49"/>
      <x:c r="K57" s="49"/>
      <x:c r="L57" s="49"/>
      <x:c r="M57" s="90"/>
    </x:row>
    <x:row r="58">
      <x:c r="A58" s="88"/>
      <x:c r="B58" s="49"/>
      <x:c r="C58" s="49"/>
      <x:c r="D58" s="49"/>
      <x:c r="E58" s="49"/>
      <x:c r="F58" s="49"/>
      <x:c r="G58" s="49"/>
      <x:c r="H58" s="49"/>
      <x:c r="I58" s="49"/>
      <x:c r="J58" s="49"/>
      <x:c r="K58" s="49"/>
      <x:c r="L58" s="49"/>
      <x:c r="M58" s="90"/>
    </x:row>
    <x:row r="59">
      <x:c r="A59" s="88"/>
      <x:c r="B59" s="49"/>
      <x:c r="C59" s="49"/>
      <x:c r="D59" s="49"/>
      <x:c r="E59" s="49"/>
      <x:c r="F59" s="49"/>
      <x:c r="G59" s="49"/>
      <x:c r="H59" s="49"/>
      <x:c r="I59" s="49"/>
      <x:c r="J59" s="49"/>
      <x:c r="K59" s="49"/>
      <x:c r="L59" s="49"/>
      <x:c r="M59" s="90"/>
    </x:row>
    <x:row r="60">
      <x:c r="A60" s="88"/>
      <x:c r="B60" s="49"/>
      <x:c r="C60" s="49"/>
      <x:c r="D60" s="49"/>
      <x:c r="E60" s="49"/>
      <x:c r="F60" s="49"/>
      <x:c r="G60" s="49"/>
      <x:c r="H60" s="49"/>
      <x:c r="I60" s="49"/>
      <x:c r="J60" s="49"/>
      <x:c r="K60" s="49"/>
      <x:c r="L60" s="49"/>
      <x:c r="M60" s="90"/>
    </x:row>
    <x:row r="61">
      <x:c r="A61" s="88"/>
      <x:c r="B61" s="49"/>
      <x:c r="C61" s="49"/>
      <x:c r="D61" s="49"/>
      <x:c r="E61" s="49"/>
      <x:c r="F61" s="49"/>
      <x:c r="G61" s="49"/>
      <x:c r="H61" s="49"/>
      <x:c r="I61" s="49"/>
      <x:c r="J61" s="49"/>
      <x:c r="K61" s="49"/>
      <x:c r="L61" s="49"/>
      <x:c r="M61" s="90"/>
    </x:row>
    <x:row r="62">
      <x:c r="A62" s="88"/>
      <x:c r="B62" s="49"/>
      <x:c r="C62" s="49"/>
      <x:c r="D62" s="49"/>
      <x:c r="E62" s="49"/>
      <x:c r="F62" s="49"/>
      <x:c r="G62" s="49"/>
      <x:c r="H62" s="49"/>
      <x:c r="I62" s="49"/>
      <x:c r="J62" s="49"/>
      <x:c r="K62" s="49"/>
      <x:c r="L62" s="49"/>
      <x:c r="M62" s="90"/>
    </x:row>
    <x:row r="63">
      <x:c r="A63" s="88"/>
      <x:c r="B63" s="49"/>
      <x:c r="C63" s="49"/>
      <x:c r="D63" s="49"/>
      <x:c r="E63" s="49"/>
      <x:c r="F63" s="49"/>
      <x:c r="G63" s="49"/>
      <x:c r="H63" s="49"/>
      <x:c r="I63" s="49"/>
      <x:c r="J63" s="49"/>
      <x:c r="K63" s="49"/>
      <x:c r="L63" s="49"/>
      <x:c r="M63" s="90"/>
    </x:row>
    <x:row r="64">
      <x:c r="A64" s="88"/>
      <x:c r="B64" s="49"/>
      <x:c r="C64" s="49"/>
      <x:c r="D64" s="49"/>
      <x:c r="E64" s="49"/>
      <x:c r="F64" s="49"/>
      <x:c r="G64" s="49"/>
      <x:c r="H64" s="49"/>
      <x:c r="I64" s="49"/>
      <x:c r="J64" s="49"/>
      <x:c r="K64" s="49"/>
      <x:c r="L64" s="49"/>
      <x:c r="M64" s="90"/>
    </x:row>
    <x:row r="65">
      <x:c r="A65" s="88"/>
      <x:c r="B65" s="49"/>
      <x:c r="C65" s="49"/>
      <x:c r="D65" s="49"/>
      <x:c r="E65" s="49"/>
      <x:c r="F65" s="49"/>
      <x:c r="G65" s="49"/>
      <x:c r="H65" s="49"/>
      <x:c r="I65" s="49"/>
      <x:c r="J65" s="49"/>
      <x:c r="K65" s="49"/>
      <x:c r="L65" s="49"/>
      <x:c r="M65" s="90"/>
    </x:row>
    <x:row r="66">
      <x:c r="A66" s="88"/>
      <x:c r="B66" s="49"/>
      <x:c r="C66" s="49"/>
      <x:c r="D66" s="49"/>
      <x:c r="E66" s="49"/>
      <x:c r="F66" s="49"/>
      <x:c r="G66" s="49"/>
      <x:c r="H66" s="49"/>
      <x:c r="I66" s="49"/>
      <x:c r="J66" s="49"/>
      <x:c r="K66" s="49"/>
      <x:c r="L66" s="49"/>
      <x:c r="M66" s="90"/>
    </x:row>
    <x:row r="67">
      <x:c r="A67" s="88"/>
      <x:c r="B67" s="49"/>
      <x:c r="C67" s="49"/>
      <x:c r="D67" s="49"/>
      <x:c r="E67" s="49"/>
      <x:c r="F67" s="49"/>
      <x:c r="G67" s="49"/>
      <x:c r="H67" s="49"/>
      <x:c r="I67" s="49"/>
      <x:c r="J67" s="49"/>
      <x:c r="K67" s="49"/>
      <x:c r="L67" s="49"/>
      <x:c r="M67" s="90"/>
    </x:row>
    <x:row r="68">
      <x:c r="A68" s="88"/>
      <x:c r="B68" s="49"/>
      <x:c r="C68" s="49"/>
      <x:c r="D68" s="49"/>
      <x:c r="E68" s="49"/>
      <x:c r="F68" s="49"/>
      <x:c r="G68" s="49"/>
      <x:c r="H68" s="49"/>
      <x:c r="I68" s="49"/>
      <x:c r="J68" s="49"/>
      <x:c r="K68" s="49"/>
      <x:c r="L68" s="49"/>
      <x:c r="M68" s="90"/>
    </x:row>
    <x:row r="69">
      <x:c r="A69" s="88"/>
      <x:c r="B69" s="49"/>
      <x:c r="C69" s="49"/>
      <x:c r="D69" s="49"/>
      <x:c r="E69" s="49"/>
      <x:c r="F69" s="49"/>
      <x:c r="G69" s="49"/>
      <x:c r="H69" s="49"/>
      <x:c r="I69" s="49"/>
      <x:c r="J69" s="49"/>
      <x:c r="K69" s="49"/>
      <x:c r="L69" s="49"/>
      <x:c r="M69" s="90"/>
    </x:row>
    <x:row r="70">
      <x:c r="A70" s="88"/>
      <x:c r="B70" s="49"/>
      <x:c r="C70" s="49"/>
      <x:c r="D70" s="49"/>
      <x:c r="E70" s="49"/>
      <x:c r="F70" s="49"/>
      <x:c r="G70" s="49"/>
      <x:c r="H70" s="49"/>
      <x:c r="I70" s="49"/>
      <x:c r="J70" s="49"/>
      <x:c r="K70" s="49"/>
      <x:c r="L70" s="49"/>
      <x:c r="M70" s="90"/>
    </x:row>
    <x:row r="71">
      <x:c r="A71" s="88"/>
      <x:c r="B71" s="49"/>
      <x:c r="C71" s="49"/>
      <x:c r="D71" s="49"/>
      <x:c r="E71" s="49"/>
      <x:c r="F71" s="49"/>
      <x:c r="G71" s="49"/>
      <x:c r="H71" s="49"/>
      <x:c r="I71" s="49"/>
      <x:c r="J71" s="49"/>
      <x:c r="K71" s="49"/>
      <x:c r="L71" s="49"/>
      <x:c r="M71" s="90"/>
    </x:row>
    <x:row r="72">
      <x:c r="A72" s="88"/>
      <x:c r="B72" s="49"/>
      <x:c r="C72" s="49"/>
      <x:c r="D72" s="49"/>
      <x:c r="E72" s="49"/>
      <x:c r="F72" s="49"/>
      <x:c r="G72" s="49"/>
      <x:c r="H72" s="49"/>
      <x:c r="I72" s="49"/>
      <x:c r="J72" s="49"/>
      <x:c r="K72" s="49"/>
      <x:c r="L72" s="49"/>
      <x:c r="M72" s="90"/>
    </x:row>
    <x:row r="73">
      <x:c r="A73" s="88"/>
      <x:c r="B73" s="49"/>
      <x:c r="C73" s="49"/>
      <x:c r="D73" s="49"/>
      <x:c r="E73" s="49"/>
      <x:c r="F73" s="49"/>
      <x:c r="G73" s="49"/>
      <x:c r="H73" s="49"/>
      <x:c r="I73" s="49"/>
      <x:c r="J73" s="49"/>
      <x:c r="K73" s="49"/>
      <x:c r="L73" s="49"/>
      <x:c r="M73" s="90"/>
    </x:row>
    <x:row r="74">
      <x:c r="A74" s="88"/>
      <x:c r="B74" s="49"/>
      <x:c r="C74" s="49"/>
      <x:c r="D74" s="49"/>
      <x:c r="E74" s="49"/>
      <x:c r="F74" s="49"/>
      <x:c r="G74" s="49"/>
      <x:c r="H74" s="49"/>
      <x:c r="I74" s="49"/>
      <x:c r="J74" s="49"/>
      <x:c r="K74" s="49"/>
      <x:c r="L74" s="49"/>
      <x:c r="M74" s="90"/>
    </x:row>
    <x:row r="75">
      <x:c r="A75" s="88"/>
      <x:c r="B75" s="49"/>
      <x:c r="C75" s="49"/>
      <x:c r="D75" s="49"/>
      <x:c r="E75" s="49"/>
      <x:c r="F75" s="49"/>
      <x:c r="G75" s="49"/>
      <x:c r="H75" s="49"/>
      <x:c r="I75" s="49"/>
      <x:c r="J75" s="49"/>
      <x:c r="K75" s="49"/>
      <x:c r="L75" s="49"/>
      <x:c r="M75" s="90"/>
    </x:row>
    <x:row r="76">
      <x:c r="A76" s="88"/>
      <x:c r="B76" s="49"/>
      <x:c r="C76" s="49"/>
      <x:c r="D76" s="49"/>
      <x:c r="E76" s="49"/>
      <x:c r="F76" s="49"/>
      <x:c r="G76" s="49"/>
      <x:c r="H76" s="49"/>
      <x:c r="I76" s="49"/>
      <x:c r="J76" s="49"/>
      <x:c r="K76" s="49"/>
      <x:c r="L76" s="49"/>
      <x:c r="M76" s="90"/>
    </x:row>
    <x:row r="77">
      <x:c r="A77" s="88"/>
      <x:c r="B77" s="49"/>
      <x:c r="C77" s="49"/>
      <x:c r="D77" s="49"/>
      <x:c r="E77" s="49"/>
      <x:c r="F77" s="49"/>
      <x:c r="G77" s="49"/>
      <x:c r="H77" s="49"/>
      <x:c r="I77" s="49"/>
      <x:c r="J77" s="49"/>
      <x:c r="K77" s="49"/>
      <x:c r="L77" s="49"/>
      <x:c r="M77" s="90"/>
    </x:row>
    <x:row r="78">
      <x:c r="A78" s="88"/>
      <x:c r="B78" s="49"/>
      <x:c r="C78" s="49"/>
      <x:c r="D78" s="49"/>
      <x:c r="E78" s="49"/>
      <x:c r="F78" s="49"/>
      <x:c r="G78" s="49"/>
      <x:c r="H78" s="49"/>
      <x:c r="I78" s="49"/>
      <x:c r="J78" s="49"/>
      <x:c r="K78" s="49"/>
      <x:c r="L78" s="49"/>
      <x:c r="M78" s="90"/>
    </x:row>
    <x:row r="79">
      <x:c r="A79" s="88"/>
      <x:c r="B79" s="49"/>
      <x:c r="C79" s="49"/>
      <x:c r="D79" s="49"/>
      <x:c r="E79" s="49"/>
      <x:c r="F79" s="49"/>
      <x:c r="G79" s="49"/>
      <x:c r="H79" s="49"/>
      <x:c r="I79" s="49"/>
      <x:c r="J79" s="49"/>
      <x:c r="K79" s="49"/>
      <x:c r="L79" s="49"/>
      <x:c r="M79" s="90"/>
    </x:row>
    <x:row r="80">
      <x:c r="A80" s="88"/>
      <x:c r="B80" s="49"/>
      <x:c r="C80" s="49"/>
      <x:c r="D80" s="49"/>
      <x:c r="E80" s="49"/>
      <x:c r="F80" s="49"/>
      <x:c r="G80" s="49"/>
      <x:c r="H80" s="49"/>
      <x:c r="I80" s="49"/>
      <x:c r="J80" s="49"/>
      <x:c r="K80" s="49"/>
      <x:c r="L80" s="49"/>
      <x:c r="M80" s="90"/>
    </x:row>
    <x:row r="81">
      <x:c r="A81" s="88"/>
      <x:c r="B81" s="49"/>
      <x:c r="C81" s="49"/>
      <x:c r="D81" s="49"/>
      <x:c r="E81" s="49"/>
      <x:c r="F81" s="49"/>
      <x:c r="G81" s="49"/>
      <x:c r="H81" s="49"/>
      <x:c r="I81" s="49"/>
      <x:c r="J81" s="49"/>
      <x:c r="K81" s="49"/>
      <x:c r="L81" s="49"/>
      <x:c r="M81" s="90"/>
    </x:row>
    <x:row r="82">
      <x:c r="A82" s="88"/>
      <x:c r="B82" s="49"/>
      <x:c r="C82" s="49"/>
      <x:c r="D82" s="49"/>
      <x:c r="E82" s="49"/>
      <x:c r="F82" s="49"/>
      <x:c r="G82" s="49"/>
      <x:c r="H82" s="49"/>
      <x:c r="I82" s="49"/>
      <x:c r="J82" s="49"/>
      <x:c r="K82" s="49"/>
      <x:c r="L82" s="49"/>
      <x:c r="M82" s="90"/>
    </x:row>
    <x:row r="83">
      <x:c r="A83" s="88"/>
      <x:c r="B83" s="49"/>
      <x:c r="C83" s="49"/>
      <x:c r="D83" s="49"/>
      <x:c r="E83" s="49"/>
      <x:c r="F83" s="49"/>
      <x:c r="G83" s="49"/>
      <x:c r="H83" s="49"/>
      <x:c r="I83" s="49"/>
      <x:c r="J83" s="49"/>
      <x:c r="K83" s="49"/>
      <x:c r="L83" s="49"/>
      <x:c r="M83" s="90"/>
    </x:row>
    <x:row r="84">
      <x:c r="A84" s="88"/>
      <x:c r="B84" s="49"/>
      <x:c r="C84" s="49"/>
      <x:c r="D84" s="49"/>
      <x:c r="E84" s="49"/>
      <x:c r="F84" s="49"/>
      <x:c r="G84" s="49"/>
      <x:c r="H84" s="49"/>
      <x:c r="I84" s="49"/>
      <x:c r="J84" s="49"/>
      <x:c r="K84" s="49"/>
      <x:c r="L84" s="49"/>
      <x:c r="M84" s="90"/>
    </x:row>
    <x:row r="85">
      <x:c r="A85" s="88"/>
      <x:c r="B85" s="49"/>
      <x:c r="C85" s="49"/>
      <x:c r="D85" s="49"/>
      <x:c r="E85" s="49"/>
      <x:c r="F85" s="49"/>
      <x:c r="G85" s="49"/>
      <x:c r="H85" s="49"/>
      <x:c r="I85" s="49"/>
      <x:c r="J85" s="49"/>
      <x:c r="K85" s="49"/>
      <x:c r="L85" s="49"/>
      <x:c r="M85" s="90"/>
    </x:row>
    <x:row r="86">
      <x:c r="A86" s="88"/>
      <x:c r="B86" s="49"/>
      <x:c r="C86" s="49"/>
      <x:c r="D86" s="49"/>
      <x:c r="E86" s="49"/>
      <x:c r="F86" s="49"/>
      <x:c r="G86" s="49"/>
      <x:c r="H86" s="49"/>
      <x:c r="I86" s="49"/>
      <x:c r="J86" s="49"/>
      <x:c r="K86" s="49"/>
      <x:c r="L86" s="49"/>
      <x:c r="M86" s="90"/>
    </x:row>
    <x:row r="87">
      <x:c r="A87" s="88"/>
      <x:c r="B87" s="49"/>
      <x:c r="C87" s="49"/>
      <x:c r="D87" s="49"/>
      <x:c r="E87" s="49"/>
      <x:c r="F87" s="49"/>
      <x:c r="G87" s="49"/>
      <x:c r="H87" s="49"/>
      <x:c r="I87" s="49"/>
      <x:c r="J87" s="49"/>
      <x:c r="K87" s="49"/>
      <x:c r="L87" s="49"/>
      <x:c r="M87" s="90"/>
    </x:row>
    <x:row r="88">
      <x:c r="A88" s="88"/>
      <x:c r="B88" s="49"/>
      <x:c r="C88" s="49"/>
      <x:c r="D88" s="49"/>
      <x:c r="E88" s="49"/>
      <x:c r="F88" s="49"/>
      <x:c r="G88" s="49"/>
      <x:c r="H88" s="49"/>
      <x:c r="I88" s="49"/>
      <x:c r="J88" s="49"/>
      <x:c r="K88" s="49"/>
      <x:c r="L88" s="49"/>
      <x:c r="M88" s="90"/>
    </x:row>
    <x:row r="89">
      <x:c r="A89" s="88"/>
      <x:c r="B89" s="49"/>
      <x:c r="C89" s="49"/>
      <x:c r="D89" s="49"/>
      <x:c r="E89" s="49"/>
      <x:c r="F89" s="49"/>
      <x:c r="G89" s="49"/>
      <x:c r="H89" s="49"/>
      <x:c r="I89" s="49"/>
      <x:c r="J89" s="49"/>
      <x:c r="K89" s="49"/>
      <x:c r="L89" s="49"/>
      <x:c r="M89" s="90"/>
    </x:row>
    <x:row r="90">
      <x:c r="A90" s="88"/>
      <x:c r="B90" s="49"/>
      <x:c r="C90" s="49"/>
      <x:c r="D90" s="49"/>
      <x:c r="E90" s="49"/>
      <x:c r="F90" s="49"/>
      <x:c r="G90" s="49"/>
      <x:c r="H90" s="49"/>
      <x:c r="I90" s="49"/>
      <x:c r="J90" s="49"/>
      <x:c r="K90" s="49"/>
      <x:c r="L90" s="49"/>
      <x:c r="M90" s="90"/>
    </x:row>
    <x:row r="91">
      <x:c r="A91" s="88"/>
      <x:c r="B91" s="49"/>
      <x:c r="C91" s="49"/>
      <x:c r="D91" s="49"/>
      <x:c r="E91" s="49"/>
      <x:c r="F91" s="49"/>
      <x:c r="G91" s="49"/>
      <x:c r="H91" s="49"/>
      <x:c r="I91" s="49"/>
      <x:c r="J91" s="49"/>
      <x:c r="K91" s="49"/>
      <x:c r="L91" s="49"/>
      <x:c r="M91" s="90"/>
    </x:row>
    <x:row r="92">
      <x:c r="A92" s="88"/>
      <x:c r="B92" s="49"/>
      <x:c r="C92" s="49"/>
      <x:c r="D92" s="49"/>
      <x:c r="E92" s="49"/>
      <x:c r="F92" s="49"/>
      <x:c r="G92" s="49"/>
      <x:c r="H92" s="49"/>
      <x:c r="I92" s="49"/>
      <x:c r="J92" s="49"/>
      <x:c r="K92" s="49"/>
      <x:c r="L92" s="49"/>
      <x:c r="M92" s="90"/>
    </x:row>
    <x:row r="93">
      <x:c r="A93" s="88"/>
      <x:c r="B93" s="49"/>
      <x:c r="C93" s="49"/>
      <x:c r="D93" s="49"/>
      <x:c r="E93" s="49"/>
      <x:c r="F93" s="49"/>
      <x:c r="G93" s="49"/>
      <x:c r="H93" s="49"/>
      <x:c r="I93" s="49"/>
      <x:c r="J93" s="49"/>
      <x:c r="K93" s="49"/>
      <x:c r="L93" s="49"/>
      <x:c r="M93" s="90"/>
    </x:row>
    <x:row r="94">
      <x:c r="A94" s="88"/>
      <x:c r="B94" s="49"/>
      <x:c r="C94" s="49"/>
      <x:c r="D94" s="49"/>
      <x:c r="E94" s="49"/>
      <x:c r="F94" s="49"/>
      <x:c r="G94" s="49"/>
      <x:c r="H94" s="49"/>
      <x:c r="I94" s="49"/>
      <x:c r="J94" s="49"/>
      <x:c r="K94" s="49"/>
      <x:c r="L94" s="49"/>
      <x:c r="M94" s="90"/>
    </x:row>
    <x:row r="95">
      <x:c r="A95" s="88"/>
      <x:c r="B95" s="49"/>
      <x:c r="C95" s="49"/>
      <x:c r="D95" s="49"/>
      <x:c r="E95" s="49"/>
      <x:c r="F95" s="49"/>
      <x:c r="G95" s="49"/>
      <x:c r="H95" s="49"/>
      <x:c r="I95" s="49"/>
      <x:c r="J95" s="49"/>
      <x:c r="K95" s="49"/>
      <x:c r="L95" s="49"/>
      <x:c r="M95" s="90"/>
    </x:row>
    <x:row r="96">
      <x:c r="A96" s="88"/>
      <x:c r="B96" s="49"/>
      <x:c r="C96" s="49"/>
      <x:c r="D96" s="49"/>
      <x:c r="E96" s="49"/>
      <x:c r="F96" s="49"/>
      <x:c r="G96" s="49"/>
      <x:c r="H96" s="49"/>
      <x:c r="I96" s="49"/>
      <x:c r="J96" s="49"/>
      <x:c r="K96" s="49"/>
      <x:c r="L96" s="49"/>
      <x:c r="M96" s="90"/>
    </x:row>
    <x:row r="97">
      <x:c r="A97" s="88"/>
      <x:c r="B97" s="49"/>
      <x:c r="C97" s="49"/>
      <x:c r="D97" s="49"/>
      <x:c r="E97" s="49"/>
      <x:c r="F97" s="49"/>
      <x:c r="G97" s="49"/>
      <x:c r="H97" s="49"/>
      <x:c r="I97" s="49"/>
      <x:c r="J97" s="49"/>
      <x:c r="K97" s="49"/>
      <x:c r="L97" s="49"/>
      <x:c r="M97" s="90"/>
    </x:row>
    <x:row r="98">
      <x:c r="A98" s="88"/>
      <x:c r="B98" s="49"/>
      <x:c r="C98" s="49"/>
      <x:c r="D98" s="49"/>
      <x:c r="E98" s="49"/>
      <x:c r="F98" s="49"/>
      <x:c r="G98" s="49"/>
      <x:c r="H98" s="49"/>
      <x:c r="I98" s="49"/>
      <x:c r="J98" s="49"/>
      <x:c r="K98" s="49"/>
      <x:c r="L98" s="49"/>
      <x:c r="M98" s="90"/>
    </x:row>
    <x:row r="99">
      <x:c r="A99" s="88"/>
      <x:c r="B99" s="49"/>
      <x:c r="C99" s="49"/>
      <x:c r="D99" s="49"/>
      <x:c r="E99" s="49"/>
      <x:c r="F99" s="49"/>
      <x:c r="G99" s="49"/>
      <x:c r="H99" s="49"/>
      <x:c r="I99" s="49"/>
      <x:c r="J99" s="49"/>
      <x:c r="K99" s="49"/>
      <x:c r="L99" s="49"/>
      <x:c r="M99" s="90"/>
    </x:row>
    <x:row r="100">
      <x:c r="A100" s="88"/>
      <x:c r="B100" s="49"/>
      <x:c r="C100" s="49"/>
      <x:c r="D100" s="49"/>
      <x:c r="E100" s="49"/>
      <x:c r="F100" s="49"/>
      <x:c r="G100" s="49"/>
      <x:c r="H100" s="49"/>
      <x:c r="I100" s="49"/>
      <x:c r="J100" s="49"/>
      <x:c r="K100" s="49"/>
      <x:c r="L100" s="49"/>
      <x:c r="M100" s="90"/>
    </x:row>
    <x:row r="101">
      <x:c r="A101" s="88"/>
      <x:c r="B101" s="49"/>
      <x:c r="C101" s="49"/>
      <x:c r="D101" s="49"/>
      <x:c r="E101" s="49"/>
      <x:c r="F101" s="49"/>
      <x:c r="G101" s="49"/>
      <x:c r="H101" s="49"/>
      <x:c r="I101" s="49"/>
      <x:c r="J101" s="49"/>
      <x:c r="K101" s="49"/>
      <x:c r="L101" s="49"/>
      <x:c r="M101" s="90"/>
    </x:row>
    <x:row r="102">
      <x:c r="A102" s="88"/>
      <x:c r="B102" s="49"/>
      <x:c r="C102" s="49"/>
      <x:c r="D102" s="49"/>
      <x:c r="E102" s="49"/>
      <x:c r="F102" s="49"/>
      <x:c r="G102" s="49"/>
      <x:c r="H102" s="49"/>
      <x:c r="I102" s="49"/>
      <x:c r="J102" s="49"/>
      <x:c r="K102" s="49"/>
      <x:c r="L102" s="49"/>
      <x:c r="M102" s="90"/>
    </x:row>
    <x:row r="103">
      <x:c r="A103" s="88"/>
      <x:c r="B103" s="49"/>
      <x:c r="C103" s="49"/>
      <x:c r="D103" s="49"/>
      <x:c r="E103" s="49"/>
      <x:c r="F103" s="49"/>
      <x:c r="G103" s="49"/>
      <x:c r="H103" s="49"/>
      <x:c r="I103" s="49"/>
      <x:c r="J103" s="49"/>
      <x:c r="K103" s="49"/>
      <x:c r="L103" s="49"/>
      <x:c r="M103" s="90"/>
    </x:row>
    <x:row r="104">
      <x:c r="A104" s="91"/>
      <x:c r="B104" s="50"/>
      <x:c r="C104" s="50"/>
      <x:c r="D104" s="50"/>
      <x:c r="E104" s="50"/>
      <x:c r="F104" s="50"/>
      <x:c r="G104" s="50"/>
      <x:c r="H104" s="50"/>
      <x:c r="I104" s="50"/>
      <x:c r="J104" s="50"/>
      <x:c r="K104" s="50"/>
      <x:c r="L104" s="50"/>
      <x:c r="M104" s="94"/>
    </x:row>
  </x:sheetData>
  <x:mergeCells>
    <x:mergeCell ref="A1:M1"/>
    <x:mergeCell ref="A2:M2"/>
    <x:mergeCell ref="A3:M3"/>
  </x:mergeCells>
  <x:dataValidations count="2">
    <x:dataValidation type="list" sqref="B5:B104">
      <x:formula1>"Kültürel,Mekanik,Giysi tuzağı,Biyolojik,Kimyasal,Diğer"</x:formula1>
    </x:dataValidation>
    <x:dataValidation type="list" sqref="K5:K104">
      <x:formula1>"Evet,Hayır,Uygulanmaz"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" hidden="0" customWidth="1"/>
    <x:col min="2" max="2" width="46" hidden="0" customWidth="1"/>
    <x:col min="3" max="3" width="70" hidden="0" customWidth="1"/>
    <x:col min="4" max="4" width="58" hidden="0" customWidth="1"/>
    <x:col min="5" max="5" width="20" hidden="0" customWidth="1"/>
  </x:cols>
  <x:sheetData>
    <x:row r="1" ht="30" customHeight="1">
      <x:c r="A1" s="2" t="str">
        <x:v>NE ZAMAN, NE YAPILACAK? — YILLIK DİPKURDU TAKVİMİ</x:v>
      </x:c>
      <x:c r="B1" s="2"/>
      <x:c r="C1" s="2"/>
      <x:c r="D1" s="2"/>
      <x:c r="E1" s="2"/>
    </x:row>
    <x:row r="2" ht="34" customHeight="1">
      <x:c r="A2" s="5" t="str">
        <x:v>Tarihler genel fenolojik dönemlerdir; sıcaklık, rakım, ergin çıkışı ve yerel resmî uyarılarla birlikte değerlendirilir.</x:v>
      </x:c>
      <x:c r="B2" s="5"/>
      <x:c r="C2" s="5"/>
      <x:c r="D2" s="5"/>
      <x:c r="E2" s="5"/>
    </x:row>
    <x:row r="4" ht="30" customHeight="1">
      <x:c r="A4" s="18" t="str">
        <x:v>Dönem</x:v>
      </x:c>
      <x:c r="B4" s="19" t="str">
        <x:v>Ne aranacak?</x:v>
      </x:c>
      <x:c r="C4" s="19" t="str">
        <x:v>Ne yapılacak?</x:v>
      </x:c>
      <x:c r="D4" s="19" t="str">
        <x:v>Kimyasal karar</x:v>
      </x:c>
      <x:c r="E4" s="20" t="str">
        <x:v>Tamamlandı</x:v>
      </x:c>
    </x:row>
    <x:row r="5">
      <x:c r="A5" s="39" t="str">
        <x:v>Ocak-Şubat</x:v>
      </x:c>
      <x:c r="B5" s="40" t="str">
        <x:v>Geçen yılın bulaşık ve kuruyan ağaçları</x:v>
      </x:c>
      <x:c r="C5" s="40" t="str">
        <x:v>Ağaçları haritala; kuruma nedenlerini ayır; iki yıllık planı güncelle.</x:v>
      </x:c>
      <x:c r="D5" s="40" t="str">
        <x:v>Uygulama dönemi değil.</x:v>
      </x:c>
      <x:c r="E5" s="87" t="str"/>
    </x:row>
    <x:row r="6">
      <x:c r="A6" s="42" t="str">
        <x:v>Mart-Nisan</x:v>
      </x:c>
      <x:c r="B6" s="43" t="str">
        <x:v>Zayıf ağaç, su stresi, kök yarası ve saklanma alanları</x:v>
      </x:c>
      <x:c r="C6" s="43" t="str">
        <x:v>Ot ve artık yığınlarını azalt; sulama-beslemeyi düzenle; kök yarasını önle.</x:v>
      </x:c>
      <x:c r="D6" s="43" t="str">
        <x:v>Uygulama dönemi değil.</x:v>
      </x:c>
      <x:c r="E6" s="90" t="str"/>
    </x:row>
    <x:row r="7">
      <x:c r="A7" s="42" t="str">
        <x:v>1-14 Mayıs</x:v>
      </x:c>
      <x:c r="B7" s="43" t="str">
        <x:v>Ergin; aşı gözü, taze yaprak ve sürgün kemirmesi</x:v>
      </x:c>
      <x:c r="C7" s="43" t="str">
        <x:v>Sabah/akşam kontrol et; erginleri topla; kökboğazını incele ve kaydet.</x:v>
      </x:c>
      <x:c r="D7" s="43" t="str">
        <x:v>Yalnız sararmaya bakarak karar verme.</x:v>
      </x:c>
      <x:c r="E7" s="90" t="str"/>
    </x:row>
    <x:row r="8">
      <x:c r="A8" s="42" t="str">
        <x:v>15-20 Mayıs</x:v>
      </x:c>
      <x:c r="B8" s="43" t="str">
        <x:v>Ergin ve taze beslenme zararı birlikte mi?</x:v>
      </x:c>
      <x:c r="C8" s="43" t="str">
        <x:v>Resmî ilk mücadele penceresini değerlendir.</x:v>
      </x:c>
      <x:c r="D8" s="43" t="str">
        <x:v>Yalnız güncel ruhsat, etiket ve yerel uyarıya göre.</x:v>
      </x:c>
      <x:c r="E8" s="90" t="str"/>
    </x:row>
    <x:row r="9">
      <x:c r="A9" s="42" t="str">
        <x:v>Haziran</x:v>
      </x:c>
      <x:c r="B9" s="43" t="str">
        <x:v>Yeni ergin, taze zarar ve yeni zayıflayan ağaç</x:v>
      </x:c>
      <x:c r="C9" s="43" t="str">
        <x:v>Düzenli izle; mekanik topla; yeni ağaçları haritaya ekle.</x:v>
      </x:c>
      <x:c r="D9" s="43" t="str">
        <x:v>Takvim geldi diye otomatik uygulama yapma.</x:v>
      </x:c>
      <x:c r="E9" s="90" t="str"/>
    </x:row>
    <x:row r="10">
      <x:c r="A10" s="42" t="str">
        <x:v>1-14 Temmuz</x:v>
      </x:c>
      <x:c r="B10" s="43" t="str">
        <x:v>Ergin çıkışı ve taze beslenme zararı</x:v>
      </x:c>
      <x:c r="C10" s="43" t="str">
        <x:v>Kontrol sıklığını artır; bulaşık alanları belirle.</x:v>
      </x:c>
      <x:c r="D10" s="43" t="str">
        <x:v>İkinci dönem için saha bulgusunu doğrula.</x:v>
      </x:c>
      <x:c r="E10" s="90" t="str"/>
    </x:row>
    <x:row r="11">
      <x:c r="A11" s="42" t="str">
        <x:v>15 Temmuzdan sonra</x:v>
      </x:c>
      <x:c r="B11" s="43" t="str">
        <x:v>Ergin ve yumurtlama baskısı</x:v>
      </x:c>
      <x:c r="C11" s="43" t="str">
        <x:v>Talimattaki 20 gün arayla iki uygulama dönemini değerlendir.</x:v>
      </x:c>
      <x:c r="D11" s="43" t="str">
        <x:v>Güncel ruhsat, etiket ve yerel uyarı zorunlu.</x:v>
      </x:c>
      <x:c r="E11" s="90" t="str"/>
    </x:row>
    <x:row r="12">
      <x:c r="A12" s="42" t="str">
        <x:v>Ağustos-Eylül</x:v>
      </x:c>
      <x:c r="B12" s="43" t="str">
        <x:v>Yoğun ergin çıkışı ve yeni kuruma</x:v>
      </x:c>
      <x:c r="C12" s="43" t="str">
        <x:v>Sabah/akşam ergin topla; yeni zayıf ağaçların kökboğazını kontrol et.</x:v>
      </x:c>
      <x:c r="D12" s="43" t="str">
        <x:v>Yeni bulgu varsa uzmanla değerlendir.</x:v>
      </x:c>
      <x:c r="E12" s="90" t="str"/>
    </x:row>
    <x:row r="13">
      <x:c r="A13" s="42" t="str">
        <x:v>Ekim</x:v>
      </x:c>
      <x:c r="B13" s="43" t="str">
        <x:v>Sezon boyunca kaydedilen şüpheli ağaçlar</x:v>
      </x:c>
      <x:c r="C13" s="43" t="str">
        <x:v>Yeniden kontrol et; kayıtları önceki dönemle karşılaştır.</x:v>
      </x:c>
      <x:c r="D13" s="43" t="str">
        <x:v>Gelecek yılın önceliklerini belirle.</x:v>
      </x:c>
      <x:c r="E13" s="90" t="str"/>
    </x:row>
    <x:row r="14">
      <x:c r="A14" s="45" t="str">
        <x:v>Kasım-Aralık</x:v>
      </x:c>
      <x:c r="B14" s="46" t="str">
        <x:v>Kışlayacak erginler</x:v>
      </x:c>
      <x:c r="C14" s="46" t="str">
        <x:v>5-10 ağaca bir giysi tuzağı kur; 15-20 günde bir kontrol et.</x:v>
      </x:c>
      <x:c r="D14" s="46" t="str">
        <x:v>Tuzakları ilkbahar uyanışından önce kaldır.</x:v>
      </x:c>
      <x:c r="E14" s="94" t="str"/>
    </x:row>
  </x:sheetData>
  <x:mergeCells>
    <x:mergeCell ref="A1:E1"/>
    <x:mergeCell ref="A2:E2"/>
  </x:mergeCells>
  <x:dataValidations count="1">
    <x:dataValidation type="list" sqref="E5:E14">
      <x:formula1>"Evet,Hayır,Devam ediyor"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6" hidden="0" customWidth="1"/>
    <x:col min="2" max="2" width="40" hidden="0" customWidth="1"/>
    <x:col min="3" max="3" width="92" hidden="0" customWidth="1"/>
  </x:cols>
  <x:sheetData>
    <x:row r="1" ht="30" customHeight="1">
      <x:c r="A1" s="2" t="str">
        <x:v>KAYNAKLAR VE SINIRLAR</x:v>
      </x:c>
      <x:c r="B1" s="2"/>
      <x:c r="C1" s="2"/>
    </x:row>
    <x:row r="2" ht="34" customHeight="1">
      <x:c r="A2" s="5" t="str">
        <x:v>Ruhsatlar değişebilir. Kimyasal uygulama günü resmî BKÜ kaydı ve güncel ürün etiketi kontrol edilmelidir.</x:v>
      </x:c>
      <x:c r="B2" s="5"/>
      <x:c r="C2" s="5"/>
    </x:row>
    <x:row r="4" ht="30" customHeight="1">
      <x:c r="A4" s="18" t="str">
        <x:v>Kaynak</x:v>
      </x:c>
      <x:c r="B4" s="19" t="str">
        <x:v>Kullanım</x:v>
      </x:c>
      <x:c r="C4" s="20" t="str">
        <x:v>Bağlantı</x:v>
      </x:c>
    </x:row>
    <x:row r="5">
      <x:c r="A5" s="39" t="str">
        <x:v>TAGEM Zirai Mücadele Teknik Talimatları Cilt V</x:v>
      </x:c>
      <x:c r="B5" s="40" t="str">
        <x:v>Tanım, biyoloji, zarar ve mücadele</x:v>
      </x:c>
      <x:c r="C5" s="41" t="str">
        <x:v>https://bku.tarimorman.gov.tr/Zararli/KaynakDetay/687</x:v>
      </x:c>
    </x:row>
    <x:row r="6">
      <x:c r="A6" s="42" t="str">
        <x:v>Tarım ve Orman Bakanlığı BKÜ</x:v>
      </x:c>
      <x:c r="B6" s="43" t="str">
        <x:v>Güncel ruhsat ve etiket kontrolü</x:v>
      </x:c>
      <x:c r="C6" s="44" t="str">
        <x:v>https://bku.tarimorman.gov.tr/Zararli/Details/687</x:v>
      </x:c>
    </x:row>
    <x:row r="7">
      <x:c r="A7" s="42" t="str">
        <x:v>Şimşek ve Bolu (2017)</x:v>
      </x:c>
      <x:c r="B7" s="43" t="str">
        <x:v>Türkiye ve Diyarbakır yayılışı</x:v>
      </x:c>
      <x:c r="C7" s="44" t="str">
        <x:v>https://dergipark.org.tr/tr/download/article-file/991908</x:v>
      </x:c>
    </x:row>
    <x:row r="8">
      <x:c r="A8" s="42" t="str">
        <x:v>Mehrnejad (2020)</x:v>
      </x:c>
      <x:c r="B8" s="43" t="str">
        <x:v>Pistachio pests review</x:v>
      </x:c>
      <x:c r="C8" s="44" t="str">
        <x:v>https://pps.agriculturejournals.cz/artkey/pps-202004-0001_arthropod-pests-of-pistachios-their-natural-enemies-and-management.php</x:v>
      </x:c>
    </x:row>
    <x:row r="9">
      <x:c r="A9" s="45" t="str">
        <x:v>Haki Elik (2025)</x:v>
      </x:c>
      <x:c r="B9" s="46" t="str">
        <x:v>Giysi tuzağı saha yöntemi</x:v>
      </x:c>
      <x:c r="C9" s="47" t="str">
        <x:v>https://hakielik.com/antep-fistiginda-dip-kurdu-ile-mucadelede-giysi-tuzagi-yontemi/</x:v>
      </x:c>
    </x:row>
    <x:row r="11">
      <x:c r="A11" s="9" t="str">
        <x:v>KULLANIM NOTU: Bu dosya saha kayıt ve önceliklendirme aracıdır. Kesin teşhis veya kişiye özel bitki koruma reçetesi değildir. Bölgesel fenoloji, bahçe koşulları, güncel ruhsat, ürün etiketi ve yetkili uzman görüşü önceliklidir.</x:v>
      </x:c>
      <x:c r="B11" s="9"/>
      <x:c r="C11" s="9"/>
    </x:row>
    <x:row r="12">
      <x:c r="A12" s="9"/>
      <x:c r="B12" s="9"/>
      <x:c r="C12" s="9"/>
    </x:row>
    <x:row r="13">
      <x:c r="A13" s="9"/>
      <x:c r="B13" s="9"/>
      <x:c r="C13" s="9"/>
    </x:row>
  </x:sheetData>
  <x:mergeCells>
    <x:mergeCell ref="A1:C1"/>
    <x:mergeCell ref="A2:C2"/>
    <x:mergeCell ref="A11:C13"/>
  </x:mergeCells>
  <x:pageMargins left="0.7" right="0.7" top="0.75" bottom="0.75" header="0.3" footer="0.3"/>
</x:worksheet>
</file>